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6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<sst xmlns="http://schemas.openxmlformats.org/spreadsheetml/2006/main" count="2389" uniqueCount="667">
  <si>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</si>
  <si>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</si>
  <si>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</si>
  <si>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</si>
  <si>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</si>
  <si>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</si>
  <si>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</si>
  <si>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</si>
  <si>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</si>
  <si>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</si>
  <si>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</si>
  <si>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</si>
  <si>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</si>
  <si>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</si>
  <si>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</si>
  <si>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</si>
  <si>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</si>
  <si>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</si>
  <si>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</si>
  <si>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</si>
  <si>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</si>
  <si>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</si>
  <si>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</si>
  <si>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</si>
  <si>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</si>
  <si>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</si>
  <si>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</si>
  <si>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</si>
  <si>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</si>
  <si>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</si>
  <si>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</si>
  <si>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</si>
  <si>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</si>
  <si>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</si>
  <si>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</si>
  <si>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</si>
  <si>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</si>
  <si>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</si>
  <si>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</si>
  <si>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</si>
  <si>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</si>
  <si>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</si>
  <si>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</si>
  <si>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</si>
  <si>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</si>
  <si>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</si>
  <si>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</si>
  <si>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</si>
  <si>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</si>
  <si>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</si>
  <si>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</si>
  <si>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</si>
  <si>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</si>
  <si>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</si>
  <si>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</si>
  <si>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</si>
  <si>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</si>
  <si>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</si>
  <si>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</si>
  <si>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</si>
  <si>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</si>
  <si>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</si>
  <si>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</si>
  <si>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</si>
  <si>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</si>
  <si>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</si>
  <si>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</si>
  <si>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</si>
  <si>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</si>
  <si>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</si>
  <si>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</si>
  <si>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</si>
  <si>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</si>
  <si>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</si>
  <si>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</si>
  <si>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</si>
  <si>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</si>
  <si>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</si>
  <si>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</si>
  <si>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</si>
  <si>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</si>
  <si>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"ХАРАБАЛИНСКАЯ РБ ИМ. Г.В. ХРАПОВОЙ"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</si>
  <si>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</si>
  <si>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</si>
  <si>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</si>
  <si>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</si>
  <si>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</si>
  <si>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</si>
  <si>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</si>
  <si>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</si>
  <si>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</si>
  <si>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</si>
  <si>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</si>
  <si>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</si>
  <si>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</si>
  <si>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</si>
  <si>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</si>
  <si>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</si>
  <si>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</si>
  <si>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</si>
  <si>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</si>
  <si>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</si>
  <si>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</si>
  <si>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</si>
  <si>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</si>
  <si>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</si>
  <si>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</si>
  <si>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</si>
  <si>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</si>
  <si>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</si>
  <si>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</si>
  <si>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</si>
  <si>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</si>
  <si>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</si>
  <si>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</si>
  <si>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</si>
  <si>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</si>
  <si>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</si>
  <si>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</si>
  <si>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</si>
  <si>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</si>
  <si>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</si>
  <si>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</si>
  <si>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</si>
  <si>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</si>
  <si>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</si>
  <si>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</si>
  <si>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</si>
  <si>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</si>
  <si>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</si>
  <si>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</si>
  <si>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</si>
  <si>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</si>
  <si>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</si>
  <si>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</si>
  <si>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</si>
  <si>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</si>
  <si>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</si>
  <si>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</si>
  <si>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</si>
  <si>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</si>
  <si>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</si>
  <si>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</si>
  <si>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</si>
  <si>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</si>
  <si>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</si>
  <si>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</si>
  <si>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</si>
  <si>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</si>
  <si>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</si>
  <si>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</si>
  <si>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</si>
  <si>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</si>
  <si>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</si>
  <si>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</si>
  <si>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</si>
  <si>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</si>
  <si>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</si>
  <si>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</si>
  <si>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</si>
  <si>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</si>
  <si>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</si>
  <si>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</si>
  <si>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</si>
  <si>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</si>
  <si>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</si>
  <si>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</si>
  <si>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</si>
  <si>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</si>
  <si>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</si>
  <si>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</si>
  <si>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</si>
  <si>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</si>
  <si>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</si>
  <si>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</si>
  <si>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</si>
  <si>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</si>
  <si>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</si>
  <si>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</si>
  <si>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</si>
  <si>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</si>
  <si>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</si>
  <si>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</si>
  <si>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</si>
  <si>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</si>
  <si>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</si>
  <si>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</si>
  <si>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</si>
  <si>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</si>
  <si>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</si>
  <si>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</si>
  <si>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</si>
  <si>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</si>
  <si>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</si>
  <si>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</si>
  <si>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</si>
  <si>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</si>
  <si>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</si>
  <si>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</si>
  <si>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</si>
  <si>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</si>
  <si>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</si>
  <si>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</si>
  <si>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</si>
  <si>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</si>
  <si>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</si>
  <si>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</si>
  <si>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</si>
  <si>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</si>
  <si>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</si>
  <si>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</si>
  <si>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</si>
  <si>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</si>
  <si>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</si>
  <si>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</si>
  <si>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</si>
  <si>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</si>
  <si>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</si>
  <si>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</si>
  <si>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</si>
  <si>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</si>
  <si>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</si>
  <si>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</si>
  <si>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</si>
  <si>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</si>
  <si>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</si>
  <si>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</si>
  <si>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</si>
  <si>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</si>
  <si>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</si>
  <si>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</si>
  <si>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</si>
  <si>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</si>
  <si>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</si>
  <si>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</si>
  <si>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</si>
  <si>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</si>
  <si>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</si>
  <si>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</si>
  <si>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</si>
  <si>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</si>
  <si>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</si>
  <si>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</si>
  <si>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</si>
  <si>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</si>
  <si>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</si>
  <si>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</si>
  <si>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</si>
  <si>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</si>
  <si>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</si>
  <si>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</si>
  <si>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</si>
  <si>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</si>
  <si>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</si>
  <si>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</si>
  <si>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</si>
  <si>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</si>
  <si>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</si>
  <si>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</si>
  <si>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</si>
  <si>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</si>
  <si>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</si>
  <si>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</si>
  <si>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</si>
  <si>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</si>
  <si>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</si>
  <si>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</si>
  <si>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</si>
  <si>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</si>
  <si>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</si>
  <si>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</si>
  <si>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</si>
  <si>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</si>
  <si>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</si>
  <si>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</si>
  <si>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</si>
  <si>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</si>
  <si>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</si>
  <si>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</si>
  <si>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</si>
  <si>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</si>
  <si>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</si>
  <si>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</si>
  <si>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</si>
  <si>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</si>
  <si>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</si>
  <si>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</si>
  <si>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</si>
  <si>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</si>
  <si>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</si>
  <si>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</si>
  <si>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</si>
  <si>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</si>
  <si>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</si>
  <si>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</si>
  <si>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</si>
  <si>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</si>
  <si>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</si>
  <si>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</si>
  <si>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</si>
  <si>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</si>
  <si>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</si>
  <si>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</si>
  <si>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</si>
  <si>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</si>
  <si>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</si>
  <si>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</si>
  <si>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</si>
  <si>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</si>
  <si>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</si>
  <si>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</si>
  <si>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</si>
  <si>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</si>
  <si>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</si>
  <si>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</si>
  <si>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</si>
  <si>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</si>
  <si>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</si>
  <si>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</si>
  <si>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</si>
  <si>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</si>
  <si>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</si>
  <si>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</si>
  <si>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</si>
  <si>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</si>
  <si>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</si>
  <si>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</si>
  <si>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</si>
  <si>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</si>
  <si>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</si>
  <si>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</si>
  <si>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</si>
  <si>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</si>
  <si>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</si>
  <si>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</si>
  <si>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</si>
  <si>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</si>
  <si>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</si>
  <si>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</si>
  <si>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</si>
  <si>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</si>
  <si>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</si>
  <si>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</si>
  <si>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</si>
  <si>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</si>
  <si>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</si>
  <si>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</si>
  <si>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</si>
  <si>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</si>
  <si>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</si>
  <si>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</si>
  <si>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</si>
  <si>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</si>
  <si>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</si>
  <si>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</si>
  <si>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</si>
  <si>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</si>
  <si>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</si>
  <si>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</si>
  <si>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</si>
  <si>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</si>
  <si>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</si>
  <si>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</si>
  <si>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</si>
  <si>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</si>
  <si>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</si>
  <si>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</si>
  <si>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</si>
  <si>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</si>
  <si>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</si>
  <si>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</si>
  <si>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</si>
  <si>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</si>
  <si>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</si>
  <si>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</si>
  <si>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</si>
  <si>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</si>
  <si>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</si>
  <si>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</si>
  <si>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</si>
  <si>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</si>
  <si>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</si>
  <si>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</si>
  <si>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</si>
  <si>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</si>
  <si>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</si>
  <si>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</si>
  <si>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</si>
  <si>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</si>
  <si>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</si>
  <si>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</si>
  <si>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</si>
  <si>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</si>
  <si>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</si>
  <si>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</si>
  <si>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</si>
  <si>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</si>
  <si>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</si>
  <si>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</si>
  <si>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</si>
  <si>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</si>
  <si>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</si>
  <si>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</si>
  <si>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</si>
  <si>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</si>
  <si>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</si>
  <si>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</si>
  <si>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</si>
  <si>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</si>
  <si>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</si>
  <si>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</si>
  <si>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</si>
  <si>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</si>
  <si>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</si>
  <si>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</si>
  <si>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</si>
  <si>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</si>
  <si>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</si>
  <si>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</si>
  <si>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</si>
  <si>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</si>
  <si>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</si>
  <si>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</si>
  <si>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</si>
  <si>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</si>
  <si>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</si>
  <si>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</si>
  <si>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</si>
  <si>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</si>
  <si>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</si>
  <si>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</si>
  <si>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</si>
  <si>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</si>
  <si>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</si>
  <si>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</si>
  <si>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</si>
  <si>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</si>
  <si>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</si>
  <si>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</si>
  <si>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</si>
  <si>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</si>
  <si>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</si>
  <si>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</si>
  <si>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</si>
  <si>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</si>
  <si>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</si>
  <si>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</si>
  <si>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</si>
  <si>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</si>
  <si>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</si>
  <si>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</si>
  <si>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</si>
  <si>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</si>
  <si>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</si>
  <si>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</si>
  <si>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</si>
  <si>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</si>
  <si>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</si>
  <si>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</si>
  <si>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</si>
  <si>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</si>
  <si>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</si>
  <si>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</si>
  <si>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</si>
  <si>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</si>
  <si>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</si>
  <si>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</si>
  <si>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</si>
  <si>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</si>
  <si>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</si>
  <si>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</si>
  <si>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</si>
  <si>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</si>
  <si>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</si>
  <si>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</si>
  <si>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</si>
  <si>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</si>
  <si>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</si>
  <si>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</si>
  <si>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</si>
  <si>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</si>
  <si>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</si>
  <si>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</si>
  <si>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</si>
  <si>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</si>
  <si>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</si>
  <si>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</si>
  <si>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</si>
  <si>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</si>
  <si>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</si>
  <si>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</si>
  <si>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</si>
  <si>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</si>
  <si>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</si>
  <si>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</si>
  <si>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</si>
  <si>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</si>
  <si>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</si>
  <si>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</si>
  <si>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</si>
  <si>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</si>
  <si>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</si>
  <si>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</si>
  <si>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</si>
  <si>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</si>
  <si>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</si>
  <si>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</si>
  <si>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</si>
  <si>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</si>
  <si>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</si>
  <si>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</si>
  <si>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</si>
  <si>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</si>
  <si>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</si>
  <si>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</si>
  <si>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</si>
  <si>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</si>
  <si>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</si>
  <si>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</si>
  <si>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</si>
  <si>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</si>
  <si>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</si>
  <si>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</si>
  <si>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</si>
  <si>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</si>
  <si>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</si>
  <si>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</si>
  <si>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</si>
  <si>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</si>
  <si>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</si>
  <si>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</si>
  <si>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</si>
  <si>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</si>
  <si>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</si>
  <si>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</si>
  <si>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</si>
  <si>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</si>
  <si>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</si>
  <si>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</si>
  <si>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</si>
  <si>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</si>
  <si>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</si>
  <si>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</si>
  <si>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</si>
  <si>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</si>
  <si>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</si>
  <si>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</si>
  <si>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</si>
  <si>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</si>
  <si>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</si>
  <si>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</si>
  <si>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</si>
  <si>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</si>
  <si>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</si>
  <si>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</si>
  <si>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</si>
  <si>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</si>
  <si>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</si>
  <si>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</si>
  <si>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</si>
  <si>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</si>
  <si>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</si>
  <si>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</si>
  <si>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</si>
  <si>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</si>
  <si>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</si>
  <si>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</si>
  <si>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</si>
  <si>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</si>
  <si>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</si>
  <si>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</si>
  <si>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</si>
  <si>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</si>
  <si>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</si>
  <si>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</si>
  <si>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</si>
  <si>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</si>
  <si>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</si>
  <si>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</si>
  <si>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</si>
  <si>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</si>
  <si>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</si>
  <si>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</si>
  <si>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</si>
  <si>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</si>
  <si>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</si>
  <si>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</si>
  <si>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</si>
  <si>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</si>
  <si>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</si>
  <si>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</si>
  <si>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</si>
  <si>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</si>
  <si>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</si>
  <si>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</si>
  <si>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</si>
  <si>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</si>
  <si>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</si>
  <si>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</si>
  <si>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</si>
  <si>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</si>
  <si>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</si>
  <si>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</si>
  <si>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</si>
  <si>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</si>
  <si>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</si>
  <si>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</si>
  <si>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</si>
  <si>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</si>
  <si>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</si>
  <si>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</si>
  <si>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</si>
  <si>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</si>
  <si>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</si>
  <si>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</si>
  <si>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</si>
  <si>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</si>
  <si>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</si>
  <si>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</si>
  <si>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</si>
  <si>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</si>
  <si>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</si>
  <si>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</si>
  <si>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</si>
  <si>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</si>
  <si>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</si>
  <si>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</si>
  <si>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</si>
  <si>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</si>
  <si>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</si>
  <si>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</si>
  <si>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</si>
  <si>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</si>
  <si>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</si>
  <si>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</si>
  <si>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</si>
  <si>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</si>
  <si>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</si>
  <si>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</si>
  <si>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</si>
  <si>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</si>
  <si>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</si>
  <si>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</si>
  <si>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</si>
  <si>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</si>
  <si>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</si>
  <si>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лечебному делу</t>
  </si>
  <si>
    <t>(ДН) САХАРНЫЙ ДИАБЕТ</t>
  </si>
  <si>
    <t>(ДН) Прочие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</si>
  <si>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</si>
  <si>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</si>
  <si>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</si>
  <si>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педиатрии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</si>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</sst>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2" fillId="0" borderId="0" xfId="0" applyFont="1" applyAlignment="1">
      <alignment horizontal="left" vertical="center" wrapText="1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3">
        <v>300047</v>
      </c>
      <c r="E3" s="173"/>
      <c r="F3" s="7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3849</v>
      </c>
      <c r="H10" s="50">
        <v>2944</v>
      </c>
      <c r="I10" s="50">
        <v>905</v>
      </c>
      <c r="J10" s="50">
        <v>1185</v>
      </c>
      <c r="K10" s="11">
        <v>3.8</v>
      </c>
      <c r="L10" s="12">
        <f t="shared" ref="L10:L41" si="2">ROUND(J10*K10,0)</f>
        <v>4503</v>
      </c>
      <c r="M10" s="13">
        <f t="shared" ref="M10:M41" si="3">F10+G10+L10</f>
        <v>8352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20</v>
      </c>
      <c r="R10" s="50">
        <v>16</v>
      </c>
      <c r="S10" s="50">
        <v>4</v>
      </c>
      <c r="T10" s="50">
        <v>3</v>
      </c>
      <c r="U10" s="11">
        <v>3.8</v>
      </c>
      <c r="V10" s="12">
        <f t="shared" ref="V10:V41" si="6">ROUND(T10*U10,0)</f>
        <v>11</v>
      </c>
      <c r="W10" s="43">
        <f t="shared" ref="W10:W41" si="7">P10+Q10+V10</f>
        <v>31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3869</v>
      </c>
      <c r="AB10" s="12">
        <f t="shared" ref="AB10:AB41" si="12">H10+R10</f>
        <v>2960</v>
      </c>
      <c r="AC10" s="12">
        <f t="shared" ref="AC10:AC41" si="13">I10+S10</f>
        <v>909</v>
      </c>
      <c r="AD10" s="12">
        <f t="shared" ref="AD10:AD41" si="14">J10+T10</f>
        <v>1188</v>
      </c>
      <c r="AE10" s="12">
        <f t="shared" ref="AE10:AE41" si="15">L10+V10</f>
        <v>4514</v>
      </c>
      <c r="AF10" s="12">
        <f t="shared" ref="AF10:AF41" si="16">M10+W10</f>
        <v>8383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10</v>
      </c>
      <c r="H16" s="50">
        <v>0</v>
      </c>
      <c r="I16" s="50">
        <v>10</v>
      </c>
      <c r="J16" s="50">
        <v>48</v>
      </c>
      <c r="K16" s="15">
        <v>2.7</v>
      </c>
      <c r="L16" s="18">
        <f t="shared" si="2"/>
        <v>130</v>
      </c>
      <c r="M16" s="19">
        <f t="shared" si="3"/>
        <v>140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10</v>
      </c>
      <c r="AB16" s="18">
        <f t="shared" si="12"/>
        <v>0</v>
      </c>
      <c r="AC16" s="18">
        <f t="shared" si="13"/>
        <v>10</v>
      </c>
      <c r="AD16" s="18">
        <f t="shared" si="14"/>
        <v>48</v>
      </c>
      <c r="AE16" s="18">
        <f t="shared" si="15"/>
        <v>130</v>
      </c>
      <c r="AF16" s="18">
        <f t="shared" si="16"/>
        <v>140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143</v>
      </c>
      <c r="H17" s="50">
        <v>24</v>
      </c>
      <c r="I17" s="50">
        <v>119</v>
      </c>
      <c r="J17" s="50">
        <v>735</v>
      </c>
      <c r="K17" s="16">
        <v>4.2</v>
      </c>
      <c r="L17" s="18">
        <f t="shared" si="2"/>
        <v>3087</v>
      </c>
      <c r="M17" s="19">
        <f t="shared" si="3"/>
        <v>3230</v>
      </c>
      <c r="N17" s="56">
        <v>0</v>
      </c>
      <c r="O17" s="51">
        <v>0</v>
      </c>
      <c r="P17" s="3">
        <f t="shared" si="4"/>
        <v>0</v>
      </c>
      <c r="Q17" s="12">
        <f t="shared" si="5"/>
        <v>195</v>
      </c>
      <c r="R17" s="50">
        <v>171</v>
      </c>
      <c r="S17" s="50">
        <v>24</v>
      </c>
      <c r="T17" s="50">
        <v>142</v>
      </c>
      <c r="U17" s="16">
        <v>4.2</v>
      </c>
      <c r="V17" s="18">
        <f t="shared" si="6"/>
        <v>596</v>
      </c>
      <c r="W17" s="59">
        <f t="shared" si="7"/>
        <v>791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338</v>
      </c>
      <c r="AB17" s="18">
        <f t="shared" si="12"/>
        <v>195</v>
      </c>
      <c r="AC17" s="18">
        <f t="shared" si="13"/>
        <v>143</v>
      </c>
      <c r="AD17" s="18">
        <f t="shared" si="14"/>
        <v>877</v>
      </c>
      <c r="AE17" s="18">
        <f t="shared" si="15"/>
        <v>3683</v>
      </c>
      <c r="AF17" s="18">
        <f t="shared" si="16"/>
        <v>4021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50</v>
      </c>
      <c r="K19" s="15">
        <v>2.4</v>
      </c>
      <c r="L19" s="18">
        <f t="shared" si="2"/>
        <v>120</v>
      </c>
      <c r="M19" s="19">
        <f t="shared" si="3"/>
        <v>120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50</v>
      </c>
      <c r="AE19" s="18">
        <f t="shared" si="15"/>
        <v>120</v>
      </c>
      <c r="AF19" s="18">
        <f t="shared" si="16"/>
        <v>120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425</v>
      </c>
      <c r="H23" s="50">
        <v>0</v>
      </c>
      <c r="I23" s="50">
        <v>425</v>
      </c>
      <c r="J23" s="50">
        <v>618</v>
      </c>
      <c r="K23" s="15">
        <v>3.1</v>
      </c>
      <c r="L23" s="18">
        <f t="shared" si="2"/>
        <v>1916</v>
      </c>
      <c r="M23" s="19">
        <f t="shared" si="3"/>
        <v>2341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425</v>
      </c>
      <c r="AB23" s="18">
        <f t="shared" si="12"/>
        <v>0</v>
      </c>
      <c r="AC23" s="18">
        <f t="shared" si="13"/>
        <v>425</v>
      </c>
      <c r="AD23" s="18">
        <f t="shared" si="14"/>
        <v>618</v>
      </c>
      <c r="AE23" s="18">
        <f t="shared" si="15"/>
        <v>1916</v>
      </c>
      <c r="AF23" s="18">
        <f t="shared" si="16"/>
        <v>2341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20</v>
      </c>
      <c r="H25" s="50">
        <v>0</v>
      </c>
      <c r="I25" s="50">
        <v>20</v>
      </c>
      <c r="J25" s="50">
        <v>500</v>
      </c>
      <c r="K25" s="15">
        <v>2.2000000000000002</v>
      </c>
      <c r="L25" s="18">
        <f t="shared" si="2"/>
        <v>1100</v>
      </c>
      <c r="M25" s="19">
        <f t="shared" si="3"/>
        <v>1120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20</v>
      </c>
      <c r="AB25" s="18">
        <f t="shared" si="12"/>
        <v>0</v>
      </c>
      <c r="AC25" s="18">
        <f t="shared" si="13"/>
        <v>20</v>
      </c>
      <c r="AD25" s="18">
        <f t="shared" si="14"/>
        <v>500</v>
      </c>
      <c r="AE25" s="18">
        <f t="shared" si="15"/>
        <v>1100</v>
      </c>
      <c r="AF25" s="18">
        <f t="shared" si="16"/>
        <v>1120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873</v>
      </c>
      <c r="H26" s="50">
        <v>10</v>
      </c>
      <c r="I26" s="50">
        <v>863</v>
      </c>
      <c r="J26" s="50">
        <v>980</v>
      </c>
      <c r="K26" s="15">
        <v>2.9</v>
      </c>
      <c r="L26" s="18">
        <f t="shared" si="2"/>
        <v>2842</v>
      </c>
      <c r="M26" s="19">
        <f t="shared" si="3"/>
        <v>3715</v>
      </c>
      <c r="N26" s="56">
        <v>0</v>
      </c>
      <c r="O26" s="51">
        <v>0</v>
      </c>
      <c r="P26" s="3">
        <f t="shared" si="4"/>
        <v>0</v>
      </c>
      <c r="Q26" s="12">
        <f t="shared" si="5"/>
        <v>700</v>
      </c>
      <c r="R26" s="50">
        <v>589</v>
      </c>
      <c r="S26" s="50">
        <v>111</v>
      </c>
      <c r="T26" s="50">
        <v>338</v>
      </c>
      <c r="U26" s="15">
        <v>2.9</v>
      </c>
      <c r="V26" s="18">
        <f t="shared" si="6"/>
        <v>980</v>
      </c>
      <c r="W26" s="59">
        <f t="shared" si="7"/>
        <v>1680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1573</v>
      </c>
      <c r="AB26" s="18">
        <f t="shared" si="12"/>
        <v>599</v>
      </c>
      <c r="AC26" s="18">
        <f t="shared" si="13"/>
        <v>974</v>
      </c>
      <c r="AD26" s="18">
        <f t="shared" si="14"/>
        <v>1318</v>
      </c>
      <c r="AE26" s="18">
        <f t="shared" si="15"/>
        <v>3822</v>
      </c>
      <c r="AF26" s="18">
        <f t="shared" si="16"/>
        <v>5395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352</v>
      </c>
      <c r="H29" s="50">
        <v>0</v>
      </c>
      <c r="I29" s="50">
        <v>352</v>
      </c>
      <c r="J29" s="50">
        <v>818</v>
      </c>
      <c r="K29" s="15">
        <v>2.5</v>
      </c>
      <c r="L29" s="18">
        <f t="shared" si="2"/>
        <v>2045</v>
      </c>
      <c r="M29" s="19">
        <f t="shared" si="3"/>
        <v>2397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352</v>
      </c>
      <c r="AB29" s="18">
        <f t="shared" si="12"/>
        <v>0</v>
      </c>
      <c r="AC29" s="18">
        <f t="shared" si="13"/>
        <v>352</v>
      </c>
      <c r="AD29" s="18">
        <f t="shared" si="14"/>
        <v>818</v>
      </c>
      <c r="AE29" s="18">
        <f t="shared" si="15"/>
        <v>2045</v>
      </c>
      <c r="AF29" s="18">
        <f t="shared" si="16"/>
        <v>2397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1134</v>
      </c>
      <c r="H31" s="50">
        <v>563</v>
      </c>
      <c r="I31" s="50">
        <v>571</v>
      </c>
      <c r="J31" s="50">
        <v>1075</v>
      </c>
      <c r="K31" s="16">
        <v>4.0999999999999996</v>
      </c>
      <c r="L31" s="18">
        <f t="shared" si="2"/>
        <v>4408</v>
      </c>
      <c r="M31" s="19">
        <f t="shared" si="3"/>
        <v>5542</v>
      </c>
      <c r="N31" s="56">
        <v>0</v>
      </c>
      <c r="O31" s="51">
        <v>0</v>
      </c>
      <c r="P31" s="3">
        <f t="shared" si="4"/>
        <v>0</v>
      </c>
      <c r="Q31" s="12">
        <f t="shared" si="5"/>
        <v>1507</v>
      </c>
      <c r="R31" s="50">
        <v>720</v>
      </c>
      <c r="S31" s="50">
        <v>787</v>
      </c>
      <c r="T31" s="50">
        <v>225</v>
      </c>
      <c r="U31" s="16">
        <v>4.0999999999999996</v>
      </c>
      <c r="V31" s="18">
        <f t="shared" si="6"/>
        <v>923</v>
      </c>
      <c r="W31" s="59">
        <f t="shared" si="7"/>
        <v>2430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2641</v>
      </c>
      <c r="AB31" s="18">
        <f t="shared" si="12"/>
        <v>1283</v>
      </c>
      <c r="AC31" s="18">
        <f t="shared" si="13"/>
        <v>1358</v>
      </c>
      <c r="AD31" s="18">
        <f t="shared" si="14"/>
        <v>1300</v>
      </c>
      <c r="AE31" s="18">
        <f t="shared" si="15"/>
        <v>5331</v>
      </c>
      <c r="AF31" s="18">
        <f t="shared" si="16"/>
        <v>7972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900</v>
      </c>
      <c r="H33" s="50">
        <v>418</v>
      </c>
      <c r="I33" s="50">
        <v>482</v>
      </c>
      <c r="J33" s="50">
        <v>1312</v>
      </c>
      <c r="K33" s="16">
        <v>3.8</v>
      </c>
      <c r="L33" s="18">
        <f t="shared" si="2"/>
        <v>4986</v>
      </c>
      <c r="M33" s="19">
        <f t="shared" si="3"/>
        <v>5886</v>
      </c>
      <c r="N33" s="56">
        <v>0</v>
      </c>
      <c r="O33" s="51">
        <v>0</v>
      </c>
      <c r="P33" s="3">
        <f t="shared" si="4"/>
        <v>0</v>
      </c>
      <c r="Q33" s="12">
        <f t="shared" si="5"/>
        <v>1044</v>
      </c>
      <c r="R33" s="50">
        <v>720</v>
      </c>
      <c r="S33" s="50">
        <v>324</v>
      </c>
      <c r="T33" s="50">
        <v>166</v>
      </c>
      <c r="U33" s="16">
        <v>3.8</v>
      </c>
      <c r="V33" s="18">
        <f t="shared" si="6"/>
        <v>631</v>
      </c>
      <c r="W33" s="59">
        <f t="shared" si="7"/>
        <v>1675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1944</v>
      </c>
      <c r="AB33" s="18">
        <f t="shared" si="12"/>
        <v>1138</v>
      </c>
      <c r="AC33" s="18">
        <f t="shared" si="13"/>
        <v>806</v>
      </c>
      <c r="AD33" s="18">
        <f t="shared" si="14"/>
        <v>1478</v>
      </c>
      <c r="AE33" s="18">
        <f t="shared" si="15"/>
        <v>5617</v>
      </c>
      <c r="AF33" s="18">
        <f t="shared" si="16"/>
        <v>7561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19172</v>
      </c>
      <c r="R34" s="50">
        <v>13816</v>
      </c>
      <c r="S34" s="68">
        <v>5356</v>
      </c>
      <c r="T34" s="68">
        <v>6383</v>
      </c>
      <c r="U34" s="15">
        <v>2.8</v>
      </c>
      <c r="V34" s="18">
        <f t="shared" si="6"/>
        <v>17872</v>
      </c>
      <c r="W34" s="59">
        <f t="shared" si="7"/>
        <v>37044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19172</v>
      </c>
      <c r="AB34" s="18">
        <f t="shared" si="12"/>
        <v>13816</v>
      </c>
      <c r="AC34" s="18">
        <f t="shared" si="13"/>
        <v>5356</v>
      </c>
      <c r="AD34" s="18">
        <f t="shared" si="14"/>
        <v>6383</v>
      </c>
      <c r="AE34" s="18">
        <f t="shared" si="15"/>
        <v>17872</v>
      </c>
      <c r="AF34" s="18">
        <f t="shared" si="16"/>
        <v>37044</v>
      </c>
      <c r="AG34" s="80">
        <v>3200</v>
      </c>
      <c r="AH34" s="81">
        <f t="shared" si="17"/>
        <v>12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52</v>
      </c>
      <c r="H36" s="50">
        <v>0</v>
      </c>
      <c r="I36" s="50">
        <v>52</v>
      </c>
      <c r="J36" s="50">
        <v>197</v>
      </c>
      <c r="K36" s="15">
        <v>2.2000000000000002</v>
      </c>
      <c r="L36" s="18">
        <f t="shared" si="2"/>
        <v>433</v>
      </c>
      <c r="M36" s="19">
        <f t="shared" si="3"/>
        <v>485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52</v>
      </c>
      <c r="AB36" s="18">
        <f t="shared" si="12"/>
        <v>0</v>
      </c>
      <c r="AC36" s="18">
        <f t="shared" si="13"/>
        <v>52</v>
      </c>
      <c r="AD36" s="18">
        <f t="shared" si="14"/>
        <v>197</v>
      </c>
      <c r="AE36" s="18">
        <f t="shared" si="15"/>
        <v>433</v>
      </c>
      <c r="AF36" s="18">
        <f t="shared" si="16"/>
        <v>485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3705</v>
      </c>
      <c r="H38" s="50">
        <v>0</v>
      </c>
      <c r="I38" s="68">
        <v>3705</v>
      </c>
      <c r="J38" s="68">
        <v>1468</v>
      </c>
      <c r="K38" s="15">
        <v>2</v>
      </c>
      <c r="L38" s="18">
        <f t="shared" si="2"/>
        <v>2936</v>
      </c>
      <c r="M38" s="19">
        <f t="shared" si="3"/>
        <v>6641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3705</v>
      </c>
      <c r="AB38" s="18">
        <f t="shared" si="12"/>
        <v>0</v>
      </c>
      <c r="AC38" s="18">
        <f t="shared" si="13"/>
        <v>3705</v>
      </c>
      <c r="AD38" s="18">
        <f t="shared" si="14"/>
        <v>1468</v>
      </c>
      <c r="AE38" s="18">
        <f t="shared" si="15"/>
        <v>2936</v>
      </c>
      <c r="AF38" s="18">
        <f t="shared" si="16"/>
        <v>6641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775</v>
      </c>
      <c r="H41" s="149">
        <v>0</v>
      </c>
      <c r="I41" s="68">
        <v>775</v>
      </c>
      <c r="J41" s="68">
        <v>985</v>
      </c>
      <c r="K41" s="143">
        <v>0</v>
      </c>
      <c r="L41" s="145">
        <f t="shared" si="2"/>
        <v>0</v>
      </c>
      <c r="M41" s="146">
        <f t="shared" si="3"/>
        <v>775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775</v>
      </c>
      <c r="AB41" s="145">
        <f t="shared" si="12"/>
        <v>0</v>
      </c>
      <c r="AC41" s="145">
        <f t="shared" si="13"/>
        <v>775</v>
      </c>
      <c r="AD41" s="145">
        <f t="shared" si="14"/>
        <v>985</v>
      </c>
      <c r="AE41" s="145">
        <f t="shared" si="15"/>
        <v>0</v>
      </c>
      <c r="AF41" s="145">
        <f t="shared" si="16"/>
        <v>775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1038</v>
      </c>
      <c r="R46" s="50">
        <v>0</v>
      </c>
      <c r="S46" s="68">
        <v>1038</v>
      </c>
      <c r="T46" s="68">
        <v>817</v>
      </c>
      <c r="U46" s="15">
        <v>2</v>
      </c>
      <c r="V46" s="18">
        <f t="shared" si="24"/>
        <v>1634</v>
      </c>
      <c r="W46" s="59">
        <f t="shared" si="25"/>
        <v>2672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1038</v>
      </c>
      <c r="AB46" s="18">
        <f t="shared" si="30"/>
        <v>0</v>
      </c>
      <c r="AC46" s="18">
        <f t="shared" si="31"/>
        <v>1038</v>
      </c>
      <c r="AD46" s="18">
        <f t="shared" si="32"/>
        <v>817</v>
      </c>
      <c r="AE46" s="18">
        <f t="shared" si="33"/>
        <v>1634</v>
      </c>
      <c r="AF46" s="18">
        <f t="shared" si="34"/>
        <v>2672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21770</v>
      </c>
      <c r="H47" s="5">
        <v>15187</v>
      </c>
      <c r="I47" s="5">
        <v>6583</v>
      </c>
      <c r="J47" s="5">
        <v>8508</v>
      </c>
      <c r="K47" s="15">
        <v>2.7</v>
      </c>
      <c r="L47" s="18">
        <f t="shared" si="20"/>
        <v>22972</v>
      </c>
      <c r="M47" s="19">
        <f t="shared" si="21"/>
        <v>44742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21770</v>
      </c>
      <c r="AB47" s="18">
        <f t="shared" si="30"/>
        <v>15187</v>
      </c>
      <c r="AC47" s="18">
        <f t="shared" si="31"/>
        <v>6583</v>
      </c>
      <c r="AD47" s="18">
        <f t="shared" si="32"/>
        <v>8508</v>
      </c>
      <c r="AE47" s="18">
        <f t="shared" si="33"/>
        <v>22972</v>
      </c>
      <c r="AF47" s="18">
        <f t="shared" si="34"/>
        <v>44742</v>
      </c>
      <c r="AG47" s="80">
        <v>4670</v>
      </c>
      <c r="AH47" s="81">
        <f t="shared" si="35"/>
        <v>10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2626</v>
      </c>
      <c r="H50" s="50">
        <v>1903</v>
      </c>
      <c r="I50" s="50">
        <v>723</v>
      </c>
      <c r="J50" s="50">
        <v>824</v>
      </c>
      <c r="K50" s="15">
        <v>2.6</v>
      </c>
      <c r="L50" s="18">
        <f t="shared" si="20"/>
        <v>2142</v>
      </c>
      <c r="M50" s="19">
        <f t="shared" si="21"/>
        <v>4768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2626</v>
      </c>
      <c r="AB50" s="18">
        <f t="shared" si="30"/>
        <v>1903</v>
      </c>
      <c r="AC50" s="18">
        <f t="shared" si="31"/>
        <v>723</v>
      </c>
      <c r="AD50" s="18">
        <f t="shared" si="32"/>
        <v>824</v>
      </c>
      <c r="AE50" s="18">
        <f t="shared" si="33"/>
        <v>2142</v>
      </c>
      <c r="AF50" s="18">
        <f t="shared" si="34"/>
        <v>4768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891</v>
      </c>
      <c r="H52" s="50">
        <v>3</v>
      </c>
      <c r="I52" s="50">
        <v>888</v>
      </c>
      <c r="J52" s="50">
        <v>1049</v>
      </c>
      <c r="K52" s="15">
        <v>3</v>
      </c>
      <c r="L52" s="18">
        <f t="shared" si="20"/>
        <v>3147</v>
      </c>
      <c r="M52" s="19">
        <f t="shared" si="21"/>
        <v>4038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891</v>
      </c>
      <c r="AB52" s="18">
        <f t="shared" si="30"/>
        <v>3</v>
      </c>
      <c r="AC52" s="18">
        <f t="shared" si="31"/>
        <v>888</v>
      </c>
      <c r="AD52" s="18">
        <f t="shared" si="32"/>
        <v>1049</v>
      </c>
      <c r="AE52" s="18">
        <f t="shared" si="33"/>
        <v>3147</v>
      </c>
      <c r="AF52" s="18">
        <f t="shared" si="34"/>
        <v>4038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267</v>
      </c>
      <c r="R53" s="50">
        <v>110</v>
      </c>
      <c r="S53" s="50">
        <v>157</v>
      </c>
      <c r="T53" s="50">
        <v>181</v>
      </c>
      <c r="U53" s="15">
        <v>3</v>
      </c>
      <c r="V53" s="18">
        <f t="shared" si="24"/>
        <v>543</v>
      </c>
      <c r="W53" s="59">
        <f t="shared" si="25"/>
        <v>810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267</v>
      </c>
      <c r="AB53" s="18">
        <f t="shared" si="30"/>
        <v>110</v>
      </c>
      <c r="AC53" s="18">
        <f t="shared" si="31"/>
        <v>157</v>
      </c>
      <c r="AD53" s="18">
        <f t="shared" si="32"/>
        <v>181</v>
      </c>
      <c r="AE53" s="18">
        <f t="shared" si="33"/>
        <v>543</v>
      </c>
      <c r="AF53" s="18">
        <f t="shared" si="34"/>
        <v>810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237</v>
      </c>
      <c r="H55" s="50">
        <v>0</v>
      </c>
      <c r="I55" s="50">
        <v>237</v>
      </c>
      <c r="J55" s="50">
        <v>758</v>
      </c>
      <c r="K55" s="15">
        <v>2.5</v>
      </c>
      <c r="L55" s="18">
        <f t="shared" si="20"/>
        <v>1895</v>
      </c>
      <c r="M55" s="19">
        <f t="shared" si="21"/>
        <v>2132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237</v>
      </c>
      <c r="AB55" s="18">
        <f t="shared" si="30"/>
        <v>0</v>
      </c>
      <c r="AC55" s="18">
        <f t="shared" si="31"/>
        <v>237</v>
      </c>
      <c r="AD55" s="18">
        <f t="shared" si="32"/>
        <v>758</v>
      </c>
      <c r="AE55" s="18">
        <f t="shared" si="33"/>
        <v>1895</v>
      </c>
      <c r="AF55" s="18">
        <f t="shared" si="34"/>
        <v>2132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5012</v>
      </c>
      <c r="H57" s="148">
        <v>0</v>
      </c>
      <c r="I57" s="148">
        <v>5012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5012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4315</v>
      </c>
      <c r="R57" s="149">
        <v>0</v>
      </c>
      <c r="S57" s="149">
        <v>4315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4315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9327</v>
      </c>
      <c r="AB57" s="145">
        <f t="shared" si="30"/>
        <v>0</v>
      </c>
      <c r="AC57" s="145">
        <f t="shared" si="31"/>
        <v>9327</v>
      </c>
      <c r="AD57" s="145">
        <f t="shared" si="32"/>
        <v>0</v>
      </c>
      <c r="AE57" s="145">
        <f t="shared" si="33"/>
        <v>0</v>
      </c>
      <c r="AF57" s="145">
        <f t="shared" si="34"/>
        <v>9327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175</v>
      </c>
      <c r="H61" s="148">
        <v>175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175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175</v>
      </c>
      <c r="AB61" s="145">
        <f t="shared" si="30"/>
        <v>175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175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5976</v>
      </c>
      <c r="H63" s="149">
        <v>5976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5976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5976</v>
      </c>
      <c r="AB63" s="145">
        <f t="shared" si="30"/>
        <v>5976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5976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4089</v>
      </c>
      <c r="H64" s="149">
        <v>3039</v>
      </c>
      <c r="I64" s="149">
        <v>1050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4089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4089</v>
      </c>
      <c r="AB64" s="145">
        <f t="shared" si="30"/>
        <v>3039</v>
      </c>
      <c r="AC64" s="145">
        <f t="shared" si="31"/>
        <v>1050</v>
      </c>
      <c r="AD64" s="145">
        <f t="shared" si="32"/>
        <v>0</v>
      </c>
      <c r="AE64" s="145">
        <f t="shared" si="33"/>
        <v>0</v>
      </c>
      <c r="AF64" s="145">
        <f t="shared" si="34"/>
        <v>4089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8927</v>
      </c>
      <c r="H65" s="149">
        <v>6699</v>
      </c>
      <c r="I65" s="149">
        <v>2228</v>
      </c>
      <c r="J65" s="145">
        <v>2489</v>
      </c>
      <c r="K65" s="143">
        <v>2</v>
      </c>
      <c r="L65" s="145">
        <f t="shared" si="20"/>
        <v>4978</v>
      </c>
      <c r="M65" s="146">
        <f t="shared" si="21"/>
        <v>13905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8927</v>
      </c>
      <c r="AB65" s="145">
        <f t="shared" si="30"/>
        <v>6699</v>
      </c>
      <c r="AC65" s="145">
        <f t="shared" si="31"/>
        <v>2228</v>
      </c>
      <c r="AD65" s="145">
        <f t="shared" si="32"/>
        <v>2489</v>
      </c>
      <c r="AE65" s="145">
        <f t="shared" si="33"/>
        <v>4978</v>
      </c>
      <c r="AF65" s="145">
        <f t="shared" si="34"/>
        <v>13905</v>
      </c>
      <c r="AG65" s="154">
        <v>4300</v>
      </c>
      <c r="AH65" s="155">
        <f t="shared" si="35"/>
        <v>3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61951</v>
      </c>
      <c r="H68" s="65">
        <f t="shared" si="36"/>
        <v>36951</v>
      </c>
      <c r="I68" s="65">
        <f t="shared" si="36"/>
        <v>25000</v>
      </c>
      <c r="J68" s="65">
        <f t="shared" si="36"/>
        <v>23599</v>
      </c>
      <c r="K68" s="23">
        <f>ROUND(L68/J68,0)</f>
        <v>3</v>
      </c>
      <c r="L68" s="65">
        <f t="shared" ref="L68:Q68" si="37">SUM(L10:L67)</f>
        <v>63640</v>
      </c>
      <c r="M68" s="65">
        <f t="shared" si="37"/>
        <v>125591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28258</v>
      </c>
      <c r="R68" s="65">
        <f t="shared" ref="R68" si="38">SUM(R10:R67)</f>
        <v>16142</v>
      </c>
      <c r="S68" s="65">
        <f t="shared" ref="S68:AH68" si="39">SUM(S10:S67)</f>
        <v>12116</v>
      </c>
      <c r="T68" s="65">
        <f t="shared" si="39"/>
        <v>8255</v>
      </c>
      <c r="U68" s="23">
        <f t="shared" si="39"/>
        <v>141.89999999999998</v>
      </c>
      <c r="V68" s="65">
        <f t="shared" si="39"/>
        <v>23190</v>
      </c>
      <c r="W68" s="65">
        <f t="shared" si="39"/>
        <v>51448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90209</v>
      </c>
      <c r="AB68" s="65">
        <f t="shared" si="39"/>
        <v>53093</v>
      </c>
      <c r="AC68" s="65">
        <f t="shared" si="39"/>
        <v>37116</v>
      </c>
      <c r="AD68" s="65">
        <f t="shared" si="39"/>
        <v>31854</v>
      </c>
      <c r="AE68" s="65">
        <f t="shared" si="39"/>
        <v>86830</v>
      </c>
      <c r="AF68" s="65">
        <f t="shared" si="39"/>
        <v>177039</v>
      </c>
      <c r="AG68" s="65">
        <f t="shared" si="39"/>
        <v>180151</v>
      </c>
      <c r="AH68" s="65">
        <f t="shared" si="39"/>
        <v>43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71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3.75" customHeight="1">
      <c r="A1" s="72"/>
      <c r="J1" s="1"/>
      <c r="K1" s="1"/>
      <c r="N1" s="1"/>
      <c r="S1" s="1"/>
      <c r="T1" s="1"/>
      <c r="U1" s="224" t="s">
        <v>666</v>
      </c>
      <c r="V1" s="224"/>
      <c r="W1" s="224"/>
    </row>
    <row r="2" spans="1:34" ht="63" customHeight="1">
      <c r="A2" s="157"/>
      <c r="B2" s="72"/>
      <c r="C2" s="24"/>
      <c r="D2" s="24"/>
      <c r="E2" s="24"/>
      <c r="F2" s="201" t="s">
        <v>19</v>
      </c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157" t="s">
        <v>665</v>
      </c>
      <c r="D4" s="173">
        <v>300047</v>
      </c>
      <c r="E4" s="173"/>
      <c r="F4" s="163"/>
      <c r="G4" s="157"/>
      <c r="H4" s="157"/>
      <c r="I4" s="173" t="s">
        <v>81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202" t="s">
        <v>13</v>
      </c>
      <c r="J5" s="202"/>
      <c r="K5" s="202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198" t="s">
        <v>39</v>
      </c>
      <c r="B6" s="198" t="s">
        <v>36</v>
      </c>
      <c r="C6" s="174" t="s">
        <v>0</v>
      </c>
      <c r="D6" s="211" t="s">
        <v>1</v>
      </c>
      <c r="E6" s="212"/>
      <c r="F6" s="212"/>
      <c r="G6" s="212"/>
      <c r="H6" s="212"/>
      <c r="I6" s="212"/>
      <c r="J6" s="212"/>
      <c r="K6" s="212"/>
      <c r="L6" s="212"/>
      <c r="M6" s="213"/>
      <c r="N6" s="203" t="s">
        <v>2</v>
      </c>
      <c r="O6" s="204"/>
      <c r="P6" s="204"/>
      <c r="Q6" s="204"/>
      <c r="R6" s="204"/>
      <c r="S6" s="204"/>
      <c r="T6" s="204"/>
      <c r="U6" s="204"/>
      <c r="V6" s="204"/>
      <c r="W6" s="204"/>
      <c r="X6" s="221" t="s">
        <v>3</v>
      </c>
      <c r="Y6" s="222"/>
      <c r="Z6" s="222"/>
      <c r="AA6" s="222"/>
      <c r="AB6" s="222"/>
      <c r="AC6" s="222"/>
      <c r="AD6" s="222"/>
      <c r="AE6" s="222"/>
      <c r="AF6" s="223"/>
      <c r="AG6" s="208" t="s">
        <v>16</v>
      </c>
    </row>
    <row r="7" spans="1:34" ht="26.25" customHeight="1">
      <c r="A7" s="199"/>
      <c r="B7" s="199"/>
      <c r="C7" s="175"/>
      <c r="D7" s="189" t="s">
        <v>14</v>
      </c>
      <c r="E7" s="190"/>
      <c r="F7" s="191"/>
      <c r="G7" s="184" t="s">
        <v>15</v>
      </c>
      <c r="H7" s="184"/>
      <c r="I7" s="185"/>
      <c r="J7" s="197" t="s">
        <v>4</v>
      </c>
      <c r="K7" s="186"/>
      <c r="L7" s="187"/>
      <c r="M7" s="209" t="s">
        <v>5</v>
      </c>
      <c r="N7" s="217" t="s">
        <v>14</v>
      </c>
      <c r="O7" s="218"/>
      <c r="P7" s="218"/>
      <c r="Q7" s="181" t="s">
        <v>15</v>
      </c>
      <c r="R7" s="181"/>
      <c r="S7" s="181"/>
      <c r="T7" s="181" t="s">
        <v>4</v>
      </c>
      <c r="U7" s="181"/>
      <c r="V7" s="181"/>
      <c r="W7" s="214" t="s">
        <v>5</v>
      </c>
      <c r="X7" s="219" t="s">
        <v>14</v>
      </c>
      <c r="Y7" s="220"/>
      <c r="Z7" s="220"/>
      <c r="AA7" s="188" t="s">
        <v>15</v>
      </c>
      <c r="AB7" s="188"/>
      <c r="AC7" s="188"/>
      <c r="AD7" s="188" t="s">
        <v>4</v>
      </c>
      <c r="AE7" s="188"/>
      <c r="AF7" s="177" t="s">
        <v>5</v>
      </c>
      <c r="AG7" s="177"/>
    </row>
    <row r="8" spans="1:34" ht="14.25" customHeight="1">
      <c r="A8" s="199"/>
      <c r="B8" s="199"/>
      <c r="C8" s="175"/>
      <c r="D8" s="192"/>
      <c r="E8" s="193"/>
      <c r="F8" s="194"/>
      <c r="G8" s="186"/>
      <c r="H8" s="186"/>
      <c r="I8" s="187"/>
      <c r="J8" s="182" t="s">
        <v>6</v>
      </c>
      <c r="K8" s="195" t="s">
        <v>7</v>
      </c>
      <c r="L8" s="182" t="s">
        <v>8</v>
      </c>
      <c r="M8" s="209"/>
      <c r="N8" s="219"/>
      <c r="O8" s="220"/>
      <c r="P8" s="220"/>
      <c r="Q8" s="188"/>
      <c r="R8" s="188"/>
      <c r="S8" s="188"/>
      <c r="T8" s="177" t="s">
        <v>6</v>
      </c>
      <c r="U8" s="179" t="s">
        <v>7</v>
      </c>
      <c r="V8" s="177" t="s">
        <v>8</v>
      </c>
      <c r="W8" s="215"/>
      <c r="X8" s="219"/>
      <c r="Y8" s="220"/>
      <c r="Z8" s="220"/>
      <c r="AA8" s="188"/>
      <c r="AB8" s="188"/>
      <c r="AC8" s="188"/>
      <c r="AD8" s="177" t="s">
        <v>6</v>
      </c>
      <c r="AE8" s="177" t="s">
        <v>8</v>
      </c>
      <c r="AF8" s="177"/>
      <c r="AG8" s="177"/>
    </row>
    <row r="9" spans="1:34" ht="87" customHeight="1" thickBot="1">
      <c r="A9" s="200"/>
      <c r="B9" s="200"/>
      <c r="C9" s="176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83"/>
      <c r="K9" s="196"/>
      <c r="L9" s="183"/>
      <c r="M9" s="210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78"/>
      <c r="U9" s="180"/>
      <c r="V9" s="178"/>
      <c r="W9" s="216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78"/>
      <c r="AE9" s="178"/>
      <c r="AF9" s="178"/>
      <c r="AG9" s="178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1990</v>
      </c>
      <c r="H11" s="149">
        <v>1085</v>
      </c>
      <c r="I11" s="149">
        <v>905</v>
      </c>
      <c r="J11" s="149">
        <v>1185</v>
      </c>
      <c r="K11" s="11">
        <v>3.8</v>
      </c>
      <c r="L11" s="142">
        <f t="shared" ref="L11:L42" si="2">ROUND(J11*K11,0)</f>
        <v>4503</v>
      </c>
      <c r="M11" s="13">
        <f t="shared" ref="M11:M42" si="3">F11+G11+L11</f>
        <v>6493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20</v>
      </c>
      <c r="R11" s="149">
        <v>16</v>
      </c>
      <c r="S11" s="149">
        <v>4</v>
      </c>
      <c r="T11" s="149">
        <v>3</v>
      </c>
      <c r="U11" s="11">
        <v>3.8</v>
      </c>
      <c r="V11" s="142">
        <f t="shared" ref="V11:V42" si="6">ROUND(T11*U11,0)</f>
        <v>11</v>
      </c>
      <c r="W11" s="43">
        <f t="shared" ref="W11:W42" si="7">P11+Q11+V11</f>
        <v>31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2010</v>
      </c>
      <c r="AB11" s="142">
        <f t="shared" ref="AB11:AB42" si="12">H11+R11</f>
        <v>1101</v>
      </c>
      <c r="AC11" s="142">
        <f t="shared" ref="AC11:AC42" si="13">I11+S11</f>
        <v>909</v>
      </c>
      <c r="AD11" s="142">
        <f t="shared" ref="AD11:AD42" si="14">J11+T11</f>
        <v>1188</v>
      </c>
      <c r="AE11" s="142">
        <f t="shared" ref="AE11:AE42" si="15">L11+V11</f>
        <v>4514</v>
      </c>
      <c r="AF11" s="142">
        <f t="shared" ref="AF11:AF42" si="16">M11+W11</f>
        <v>6524</v>
      </c>
      <c r="AG11" s="78">
        <v>5282</v>
      </c>
      <c r="AH11">
        <f t="shared" ref="AH11:AH42" si="17">IFERROR(ROUND(AF11/AG11,0),"")</f>
        <v>1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10</v>
      </c>
      <c r="H17" s="149">
        <v>0</v>
      </c>
      <c r="I17" s="149">
        <v>10</v>
      </c>
      <c r="J17" s="149">
        <v>48</v>
      </c>
      <c r="K17" s="143">
        <v>2.7</v>
      </c>
      <c r="L17" s="145">
        <f t="shared" si="2"/>
        <v>130</v>
      </c>
      <c r="M17" s="146">
        <f t="shared" si="3"/>
        <v>140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10</v>
      </c>
      <c r="AB17" s="145">
        <f t="shared" si="12"/>
        <v>0</v>
      </c>
      <c r="AC17" s="145">
        <f t="shared" si="13"/>
        <v>10</v>
      </c>
      <c r="AD17" s="145">
        <f t="shared" si="14"/>
        <v>48</v>
      </c>
      <c r="AE17" s="145">
        <f t="shared" si="15"/>
        <v>130</v>
      </c>
      <c r="AF17" s="145">
        <f t="shared" si="16"/>
        <v>140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143</v>
      </c>
      <c r="H18" s="149">
        <v>24</v>
      </c>
      <c r="I18" s="149">
        <v>119</v>
      </c>
      <c r="J18" s="149">
        <v>735</v>
      </c>
      <c r="K18" s="16">
        <v>4.2</v>
      </c>
      <c r="L18" s="145">
        <f t="shared" si="2"/>
        <v>3087</v>
      </c>
      <c r="M18" s="146">
        <f t="shared" si="3"/>
        <v>3230</v>
      </c>
      <c r="N18" s="160">
        <v>0</v>
      </c>
      <c r="O18" s="159">
        <v>0</v>
      </c>
      <c r="P18" s="140">
        <f t="shared" si="4"/>
        <v>0</v>
      </c>
      <c r="Q18" s="142">
        <f t="shared" si="5"/>
        <v>195</v>
      </c>
      <c r="R18" s="149">
        <v>171</v>
      </c>
      <c r="S18" s="149">
        <v>24</v>
      </c>
      <c r="T18" s="149">
        <v>142</v>
      </c>
      <c r="U18" s="16">
        <v>4.2</v>
      </c>
      <c r="V18" s="145">
        <f t="shared" si="6"/>
        <v>596</v>
      </c>
      <c r="W18" s="151">
        <f t="shared" si="7"/>
        <v>791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338</v>
      </c>
      <c r="AB18" s="145">
        <f t="shared" si="12"/>
        <v>195</v>
      </c>
      <c r="AC18" s="145">
        <f t="shared" si="13"/>
        <v>143</v>
      </c>
      <c r="AD18" s="145">
        <f t="shared" si="14"/>
        <v>877</v>
      </c>
      <c r="AE18" s="145">
        <f t="shared" si="15"/>
        <v>3683</v>
      </c>
      <c r="AF18" s="145">
        <f t="shared" si="16"/>
        <v>4021</v>
      </c>
      <c r="AG18" s="154">
        <v>5000</v>
      </c>
      <c r="AH18">
        <f t="shared" si="17"/>
        <v>1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50</v>
      </c>
      <c r="K20" s="143">
        <v>2.4</v>
      </c>
      <c r="L20" s="145">
        <f t="shared" si="2"/>
        <v>120</v>
      </c>
      <c r="M20" s="146">
        <f t="shared" si="3"/>
        <v>120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50</v>
      </c>
      <c r="AE20" s="145">
        <f t="shared" si="15"/>
        <v>120</v>
      </c>
      <c r="AF20" s="145">
        <f t="shared" si="16"/>
        <v>120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425</v>
      </c>
      <c r="H24" s="149">
        <v>0</v>
      </c>
      <c r="I24" s="149">
        <v>425</v>
      </c>
      <c r="J24" s="149">
        <v>618</v>
      </c>
      <c r="K24" s="143">
        <v>3.1</v>
      </c>
      <c r="L24" s="145">
        <f t="shared" si="2"/>
        <v>1916</v>
      </c>
      <c r="M24" s="146">
        <f t="shared" si="3"/>
        <v>2341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425</v>
      </c>
      <c r="AB24" s="145">
        <f t="shared" si="12"/>
        <v>0</v>
      </c>
      <c r="AC24" s="145">
        <f t="shared" si="13"/>
        <v>425</v>
      </c>
      <c r="AD24" s="145">
        <f t="shared" si="14"/>
        <v>618</v>
      </c>
      <c r="AE24" s="145">
        <f t="shared" si="15"/>
        <v>1916</v>
      </c>
      <c r="AF24" s="145">
        <f t="shared" si="16"/>
        <v>2341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20</v>
      </c>
      <c r="H26" s="149">
        <v>0</v>
      </c>
      <c r="I26" s="149">
        <v>20</v>
      </c>
      <c r="J26" s="149">
        <v>500</v>
      </c>
      <c r="K26" s="143">
        <v>2.2000000000000002</v>
      </c>
      <c r="L26" s="145">
        <f t="shared" si="2"/>
        <v>1100</v>
      </c>
      <c r="M26" s="146">
        <f t="shared" si="3"/>
        <v>1120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20</v>
      </c>
      <c r="AB26" s="145">
        <f t="shared" si="12"/>
        <v>0</v>
      </c>
      <c r="AC26" s="145">
        <f t="shared" si="13"/>
        <v>20</v>
      </c>
      <c r="AD26" s="145">
        <f t="shared" si="14"/>
        <v>500</v>
      </c>
      <c r="AE26" s="145">
        <f t="shared" si="15"/>
        <v>1100</v>
      </c>
      <c r="AF26" s="145">
        <f t="shared" si="16"/>
        <v>1120</v>
      </c>
      <c r="AG26" s="154">
        <v>2200</v>
      </c>
      <c r="AH26">
        <f t="shared" si="17"/>
        <v>1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873</v>
      </c>
      <c r="H27" s="149">
        <v>10</v>
      </c>
      <c r="I27" s="149">
        <v>863</v>
      </c>
      <c r="J27" s="149">
        <v>980</v>
      </c>
      <c r="K27" s="143">
        <v>2.9</v>
      </c>
      <c r="L27" s="145">
        <f t="shared" si="2"/>
        <v>2842</v>
      </c>
      <c r="M27" s="146">
        <f t="shared" si="3"/>
        <v>3715</v>
      </c>
      <c r="N27" s="160">
        <v>0</v>
      </c>
      <c r="O27" s="159">
        <v>0</v>
      </c>
      <c r="P27" s="140">
        <f t="shared" si="4"/>
        <v>0</v>
      </c>
      <c r="Q27" s="142">
        <f t="shared" si="5"/>
        <v>700</v>
      </c>
      <c r="R27" s="149">
        <v>589</v>
      </c>
      <c r="S27" s="149">
        <v>111</v>
      </c>
      <c r="T27" s="149">
        <v>338</v>
      </c>
      <c r="U27" s="143">
        <v>2.9</v>
      </c>
      <c r="V27" s="145">
        <f t="shared" si="6"/>
        <v>980</v>
      </c>
      <c r="W27" s="151">
        <f t="shared" si="7"/>
        <v>1680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1573</v>
      </c>
      <c r="AB27" s="145">
        <f t="shared" si="12"/>
        <v>599</v>
      </c>
      <c r="AC27" s="145">
        <f t="shared" si="13"/>
        <v>974</v>
      </c>
      <c r="AD27" s="145">
        <f t="shared" si="14"/>
        <v>1318</v>
      </c>
      <c r="AE27" s="145">
        <f t="shared" si="15"/>
        <v>3822</v>
      </c>
      <c r="AF27" s="145">
        <f t="shared" si="16"/>
        <v>5395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352</v>
      </c>
      <c r="H30" s="149">
        <v>0</v>
      </c>
      <c r="I30" s="149">
        <v>352</v>
      </c>
      <c r="J30" s="149">
        <v>818</v>
      </c>
      <c r="K30" s="143">
        <v>2.5</v>
      </c>
      <c r="L30" s="145">
        <f t="shared" si="2"/>
        <v>2045</v>
      </c>
      <c r="M30" s="146">
        <f t="shared" si="3"/>
        <v>2397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352</v>
      </c>
      <c r="AB30" s="145">
        <f t="shared" si="12"/>
        <v>0</v>
      </c>
      <c r="AC30" s="145">
        <f t="shared" si="13"/>
        <v>352</v>
      </c>
      <c r="AD30" s="145">
        <f t="shared" si="14"/>
        <v>818</v>
      </c>
      <c r="AE30" s="145">
        <f t="shared" si="15"/>
        <v>2045</v>
      </c>
      <c r="AF30" s="145">
        <f t="shared" si="16"/>
        <v>2397</v>
      </c>
      <c r="AG30" s="154">
        <v>3750</v>
      </c>
      <c r="AH30">
        <f t="shared" si="17"/>
        <v>1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1134</v>
      </c>
      <c r="H32" s="149">
        <v>563</v>
      </c>
      <c r="I32" s="149">
        <v>571</v>
      </c>
      <c r="J32" s="149">
        <v>1075</v>
      </c>
      <c r="K32" s="16">
        <v>4.0999999999999996</v>
      </c>
      <c r="L32" s="145">
        <f t="shared" si="2"/>
        <v>4408</v>
      </c>
      <c r="M32" s="146">
        <f t="shared" si="3"/>
        <v>5542</v>
      </c>
      <c r="N32" s="160">
        <v>0</v>
      </c>
      <c r="O32" s="159">
        <v>0</v>
      </c>
      <c r="P32" s="140">
        <f t="shared" si="4"/>
        <v>0</v>
      </c>
      <c r="Q32" s="142">
        <f t="shared" si="5"/>
        <v>1507</v>
      </c>
      <c r="R32" s="149">
        <v>720</v>
      </c>
      <c r="S32" s="149">
        <v>787</v>
      </c>
      <c r="T32" s="149">
        <v>225</v>
      </c>
      <c r="U32" s="16">
        <v>4.0999999999999996</v>
      </c>
      <c r="V32" s="145">
        <f t="shared" si="6"/>
        <v>923</v>
      </c>
      <c r="W32" s="151">
        <f t="shared" si="7"/>
        <v>2430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2641</v>
      </c>
      <c r="AB32" s="145">
        <f t="shared" si="12"/>
        <v>1283</v>
      </c>
      <c r="AC32" s="145">
        <f t="shared" si="13"/>
        <v>1358</v>
      </c>
      <c r="AD32" s="145">
        <f t="shared" si="14"/>
        <v>1300</v>
      </c>
      <c r="AE32" s="145">
        <f t="shared" si="15"/>
        <v>5331</v>
      </c>
      <c r="AF32" s="145">
        <f t="shared" si="16"/>
        <v>7972</v>
      </c>
      <c r="AG32" s="154">
        <v>4910</v>
      </c>
      <c r="AH32">
        <f t="shared" si="17"/>
        <v>2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900</v>
      </c>
      <c r="H34" s="149">
        <v>418</v>
      </c>
      <c r="I34" s="149">
        <v>482</v>
      </c>
      <c r="J34" s="149">
        <v>1312</v>
      </c>
      <c r="K34" s="16">
        <v>3.8</v>
      </c>
      <c r="L34" s="145">
        <f t="shared" si="2"/>
        <v>4986</v>
      </c>
      <c r="M34" s="146">
        <f t="shared" si="3"/>
        <v>5886</v>
      </c>
      <c r="N34" s="160">
        <v>0</v>
      </c>
      <c r="O34" s="159">
        <v>0</v>
      </c>
      <c r="P34" s="140">
        <f t="shared" si="4"/>
        <v>0</v>
      </c>
      <c r="Q34" s="142">
        <f t="shared" si="5"/>
        <v>1044</v>
      </c>
      <c r="R34" s="149">
        <v>720</v>
      </c>
      <c r="S34" s="149">
        <v>324</v>
      </c>
      <c r="T34" s="149">
        <v>166</v>
      </c>
      <c r="U34" s="16">
        <v>3.8</v>
      </c>
      <c r="V34" s="145">
        <f t="shared" si="6"/>
        <v>631</v>
      </c>
      <c r="W34" s="151">
        <f t="shared" si="7"/>
        <v>1675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1944</v>
      </c>
      <c r="AB34" s="145">
        <f t="shared" si="12"/>
        <v>1138</v>
      </c>
      <c r="AC34" s="145">
        <f t="shared" si="13"/>
        <v>806</v>
      </c>
      <c r="AD34" s="145">
        <f t="shared" si="14"/>
        <v>1478</v>
      </c>
      <c r="AE34" s="145">
        <f t="shared" si="15"/>
        <v>5617</v>
      </c>
      <c r="AF34" s="145">
        <f t="shared" si="16"/>
        <v>7561</v>
      </c>
      <c r="AG34" s="154">
        <v>4870</v>
      </c>
      <c r="AH34">
        <f t="shared" si="17"/>
        <v>2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13071</v>
      </c>
      <c r="R35" s="149">
        <v>7715</v>
      </c>
      <c r="S35" s="68">
        <v>5356</v>
      </c>
      <c r="T35" s="68">
        <v>6383</v>
      </c>
      <c r="U35" s="143">
        <v>2.8</v>
      </c>
      <c r="V35" s="145">
        <f t="shared" si="6"/>
        <v>17872</v>
      </c>
      <c r="W35" s="151">
        <f t="shared" si="7"/>
        <v>30943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13071</v>
      </c>
      <c r="AB35" s="145">
        <f t="shared" si="12"/>
        <v>7715</v>
      </c>
      <c r="AC35" s="145">
        <f t="shared" si="13"/>
        <v>5356</v>
      </c>
      <c r="AD35" s="145">
        <f t="shared" si="14"/>
        <v>6383</v>
      </c>
      <c r="AE35" s="145">
        <f t="shared" si="15"/>
        <v>17872</v>
      </c>
      <c r="AF35" s="145">
        <f t="shared" si="16"/>
        <v>30943</v>
      </c>
      <c r="AG35" s="154">
        <v>3200</v>
      </c>
      <c r="AH35">
        <f t="shared" si="17"/>
        <v>10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52</v>
      </c>
      <c r="H37" s="149">
        <v>0</v>
      </c>
      <c r="I37" s="149">
        <v>52</v>
      </c>
      <c r="J37" s="149">
        <v>197</v>
      </c>
      <c r="K37" s="143">
        <v>2.2000000000000002</v>
      </c>
      <c r="L37" s="145">
        <f t="shared" si="2"/>
        <v>433</v>
      </c>
      <c r="M37" s="146">
        <f t="shared" si="3"/>
        <v>485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52</v>
      </c>
      <c r="AB37" s="145">
        <f t="shared" si="12"/>
        <v>0</v>
      </c>
      <c r="AC37" s="145">
        <f t="shared" si="13"/>
        <v>52</v>
      </c>
      <c r="AD37" s="145">
        <f t="shared" si="14"/>
        <v>197</v>
      </c>
      <c r="AE37" s="145">
        <f t="shared" si="15"/>
        <v>433</v>
      </c>
      <c r="AF37" s="145">
        <f t="shared" si="16"/>
        <v>485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3705</v>
      </c>
      <c r="H39" s="149">
        <v>0</v>
      </c>
      <c r="I39" s="68">
        <v>3705</v>
      </c>
      <c r="J39" s="68">
        <v>1468</v>
      </c>
      <c r="K39" s="143">
        <v>2</v>
      </c>
      <c r="L39" s="145">
        <f t="shared" si="2"/>
        <v>2936</v>
      </c>
      <c r="M39" s="146">
        <f t="shared" si="3"/>
        <v>6641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3705</v>
      </c>
      <c r="AB39" s="145">
        <f t="shared" si="12"/>
        <v>0</v>
      </c>
      <c r="AC39" s="145">
        <f t="shared" si="13"/>
        <v>3705</v>
      </c>
      <c r="AD39" s="145">
        <f t="shared" si="14"/>
        <v>1468</v>
      </c>
      <c r="AE39" s="145">
        <f t="shared" si="15"/>
        <v>2936</v>
      </c>
      <c r="AF39" s="145">
        <f t="shared" si="16"/>
        <v>6641</v>
      </c>
      <c r="AG39" s="154">
        <v>3790</v>
      </c>
      <c r="AH39">
        <f t="shared" si="17"/>
        <v>2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775</v>
      </c>
      <c r="H42" s="149">
        <v>0</v>
      </c>
      <c r="I42" s="68">
        <v>775</v>
      </c>
      <c r="J42" s="68">
        <v>985</v>
      </c>
      <c r="K42" s="143">
        <v>0</v>
      </c>
      <c r="L42" s="145">
        <f t="shared" si="2"/>
        <v>0</v>
      </c>
      <c r="M42" s="146">
        <f t="shared" si="3"/>
        <v>775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775</v>
      </c>
      <c r="AB42" s="145">
        <f t="shared" si="12"/>
        <v>0</v>
      </c>
      <c r="AC42" s="145">
        <f t="shared" si="13"/>
        <v>775</v>
      </c>
      <c r="AD42" s="145">
        <f t="shared" si="14"/>
        <v>985</v>
      </c>
      <c r="AE42" s="145">
        <f t="shared" si="15"/>
        <v>0</v>
      </c>
      <c r="AF42" s="145">
        <f t="shared" si="16"/>
        <v>775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68" si="18">D43+E43</f>
        <v>0</v>
      </c>
      <c r="G43" s="142">
        <f t="shared" ref="G43:G68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68" si="20">ROUND(J43*K43,0)</f>
        <v>0</v>
      </c>
      <c r="M43" s="146">
        <f t="shared" ref="M43:M68" si="21">F43+G43+L43</f>
        <v>0</v>
      </c>
      <c r="N43" s="150">
        <v>0</v>
      </c>
      <c r="O43" s="141">
        <v>0</v>
      </c>
      <c r="P43" s="148">
        <f t="shared" ref="P43:P68" si="22">N43+O43</f>
        <v>0</v>
      </c>
      <c r="Q43" s="142">
        <f t="shared" ref="Q43:Q68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68" si="24">ROUND(T43*U43,0)</f>
        <v>0</v>
      </c>
      <c r="W43" s="151">
        <f t="shared" ref="W43:W68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68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1038</v>
      </c>
      <c r="R47" s="149">
        <v>0</v>
      </c>
      <c r="S47" s="68">
        <v>1038</v>
      </c>
      <c r="T47" s="68">
        <v>817</v>
      </c>
      <c r="U47" s="143">
        <v>2</v>
      </c>
      <c r="V47" s="145">
        <f t="shared" si="24"/>
        <v>1634</v>
      </c>
      <c r="W47" s="151">
        <f t="shared" si="25"/>
        <v>2672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1038</v>
      </c>
      <c r="AB47" s="145">
        <f t="shared" si="30"/>
        <v>0</v>
      </c>
      <c r="AC47" s="145">
        <f t="shared" si="31"/>
        <v>1038</v>
      </c>
      <c r="AD47" s="145">
        <f t="shared" si="32"/>
        <v>817</v>
      </c>
      <c r="AE47" s="145">
        <f t="shared" si="33"/>
        <v>1634</v>
      </c>
      <c r="AF47" s="145">
        <f t="shared" si="34"/>
        <v>2672</v>
      </c>
      <c r="AG47" s="154">
        <v>3790</v>
      </c>
      <c r="AH47">
        <f t="shared" si="35"/>
        <v>1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9576</v>
      </c>
      <c r="H48" s="141">
        <v>2993</v>
      </c>
      <c r="I48" s="141">
        <v>6583</v>
      </c>
      <c r="J48" s="141">
        <v>8508</v>
      </c>
      <c r="K48" s="143">
        <v>2.7</v>
      </c>
      <c r="L48" s="145">
        <f t="shared" si="20"/>
        <v>22972</v>
      </c>
      <c r="M48" s="146">
        <f t="shared" si="21"/>
        <v>32548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9576</v>
      </c>
      <c r="AB48" s="145">
        <f t="shared" si="30"/>
        <v>2993</v>
      </c>
      <c r="AC48" s="145">
        <f t="shared" si="31"/>
        <v>6583</v>
      </c>
      <c r="AD48" s="145">
        <f t="shared" si="32"/>
        <v>8508</v>
      </c>
      <c r="AE48" s="145">
        <f t="shared" si="33"/>
        <v>22972</v>
      </c>
      <c r="AF48" s="145">
        <f t="shared" si="34"/>
        <v>32548</v>
      </c>
      <c r="AG48" s="154">
        <v>4670</v>
      </c>
      <c r="AH48">
        <f t="shared" si="35"/>
        <v>7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727</v>
      </c>
      <c r="H51" s="149">
        <v>4</v>
      </c>
      <c r="I51" s="149">
        <v>723</v>
      </c>
      <c r="J51" s="149">
        <v>824</v>
      </c>
      <c r="K51" s="143">
        <v>2.6</v>
      </c>
      <c r="L51" s="145">
        <f t="shared" si="20"/>
        <v>2142</v>
      </c>
      <c r="M51" s="146">
        <f t="shared" si="21"/>
        <v>2869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727</v>
      </c>
      <c r="AB51" s="145">
        <f t="shared" si="30"/>
        <v>4</v>
      </c>
      <c r="AC51" s="145">
        <f t="shared" si="31"/>
        <v>723</v>
      </c>
      <c r="AD51" s="145">
        <f t="shared" si="32"/>
        <v>824</v>
      </c>
      <c r="AE51" s="145">
        <f t="shared" si="33"/>
        <v>2142</v>
      </c>
      <c r="AF51" s="145">
        <f t="shared" si="34"/>
        <v>2869</v>
      </c>
      <c r="AG51" s="154">
        <v>4211</v>
      </c>
      <c r="AH51">
        <f t="shared" si="35"/>
        <v>1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891</v>
      </c>
      <c r="H53" s="149">
        <v>3</v>
      </c>
      <c r="I53" s="149">
        <v>888</v>
      </c>
      <c r="J53" s="149">
        <v>1049</v>
      </c>
      <c r="K53" s="143">
        <v>3</v>
      </c>
      <c r="L53" s="145">
        <f t="shared" si="20"/>
        <v>3147</v>
      </c>
      <c r="M53" s="146">
        <f t="shared" si="21"/>
        <v>4038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891</v>
      </c>
      <c r="AB53" s="145">
        <f t="shared" si="30"/>
        <v>3</v>
      </c>
      <c r="AC53" s="145">
        <f t="shared" si="31"/>
        <v>888</v>
      </c>
      <c r="AD53" s="145">
        <f t="shared" si="32"/>
        <v>1049</v>
      </c>
      <c r="AE53" s="145">
        <f t="shared" si="33"/>
        <v>3147</v>
      </c>
      <c r="AF53" s="145">
        <f t="shared" si="34"/>
        <v>4038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267</v>
      </c>
      <c r="R54" s="149">
        <v>110</v>
      </c>
      <c r="S54" s="149">
        <v>157</v>
      </c>
      <c r="T54" s="149">
        <v>181</v>
      </c>
      <c r="U54" s="143">
        <v>3</v>
      </c>
      <c r="V54" s="145">
        <f t="shared" si="24"/>
        <v>543</v>
      </c>
      <c r="W54" s="151">
        <f t="shared" si="25"/>
        <v>810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267</v>
      </c>
      <c r="AB54" s="145">
        <f t="shared" si="30"/>
        <v>110</v>
      </c>
      <c r="AC54" s="145">
        <f t="shared" si="31"/>
        <v>157</v>
      </c>
      <c r="AD54" s="145">
        <f t="shared" si="32"/>
        <v>181</v>
      </c>
      <c r="AE54" s="145">
        <f t="shared" si="33"/>
        <v>543</v>
      </c>
      <c r="AF54" s="145">
        <f t="shared" si="34"/>
        <v>810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237</v>
      </c>
      <c r="H56" s="149">
        <v>0</v>
      </c>
      <c r="I56" s="149">
        <v>237</v>
      </c>
      <c r="J56" s="149">
        <v>758</v>
      </c>
      <c r="K56" s="143">
        <v>2.5</v>
      </c>
      <c r="L56" s="145">
        <f t="shared" si="20"/>
        <v>1895</v>
      </c>
      <c r="M56" s="146">
        <f t="shared" si="21"/>
        <v>2132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237</v>
      </c>
      <c r="AB56" s="145">
        <f t="shared" si="30"/>
        <v>0</v>
      </c>
      <c r="AC56" s="145">
        <f t="shared" si="31"/>
        <v>237</v>
      </c>
      <c r="AD56" s="145">
        <f t="shared" si="32"/>
        <v>758</v>
      </c>
      <c r="AE56" s="145">
        <f t="shared" si="33"/>
        <v>1895</v>
      </c>
      <c r="AF56" s="145">
        <f t="shared" si="34"/>
        <v>2132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3803</v>
      </c>
      <c r="H58" s="148">
        <v>0</v>
      </c>
      <c r="I58" s="148">
        <v>3803</v>
      </c>
      <c r="J58" s="148">
        <v>0</v>
      </c>
      <c r="K58" s="143">
        <v>0</v>
      </c>
      <c r="L58" s="145">
        <f t="shared" si="20"/>
        <v>0</v>
      </c>
      <c r="M58" s="146">
        <f t="shared" si="21"/>
        <v>3803</v>
      </c>
      <c r="N58" s="160">
        <v>0</v>
      </c>
      <c r="O58" s="159">
        <v>0</v>
      </c>
      <c r="P58" s="140">
        <f t="shared" si="22"/>
        <v>0</v>
      </c>
      <c r="Q58" s="142">
        <f t="shared" si="23"/>
        <v>3579</v>
      </c>
      <c r="R58" s="149">
        <v>0</v>
      </c>
      <c r="S58" s="149">
        <v>3579</v>
      </c>
      <c r="T58" s="149">
        <v>0</v>
      </c>
      <c r="U58" s="143">
        <v>0</v>
      </c>
      <c r="V58" s="145">
        <f t="shared" si="24"/>
        <v>0</v>
      </c>
      <c r="W58" s="151">
        <f t="shared" si="25"/>
        <v>3579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7382</v>
      </c>
      <c r="AB58" s="145">
        <f t="shared" si="30"/>
        <v>0</v>
      </c>
      <c r="AC58" s="145">
        <f t="shared" si="31"/>
        <v>7382</v>
      </c>
      <c r="AD58" s="145">
        <f t="shared" si="32"/>
        <v>0</v>
      </c>
      <c r="AE58" s="145">
        <f t="shared" si="33"/>
        <v>0</v>
      </c>
      <c r="AF58" s="145">
        <f t="shared" si="34"/>
        <v>7382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3039</v>
      </c>
      <c r="H65" s="149">
        <v>3039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3039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3039</v>
      </c>
      <c r="AB65" s="145">
        <f t="shared" si="30"/>
        <v>3039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3039</v>
      </c>
      <c r="AG65" s="154">
        <v>4300</v>
      </c>
      <c r="AH65">
        <f t="shared" si="35"/>
        <v>1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1297</v>
      </c>
      <c r="H66" s="149">
        <v>733</v>
      </c>
      <c r="I66" s="149">
        <v>564</v>
      </c>
      <c r="J66" s="145">
        <v>810</v>
      </c>
      <c r="K66" s="143">
        <v>2</v>
      </c>
      <c r="L66" s="145">
        <f t="shared" si="20"/>
        <v>1620</v>
      </c>
      <c r="M66" s="146">
        <f t="shared" si="21"/>
        <v>2917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1297</v>
      </c>
      <c r="AB66" s="145">
        <f t="shared" si="30"/>
        <v>733</v>
      </c>
      <c r="AC66" s="145">
        <f t="shared" si="31"/>
        <v>564</v>
      </c>
      <c r="AD66" s="145">
        <f t="shared" si="32"/>
        <v>810</v>
      </c>
      <c r="AE66" s="145">
        <f t="shared" si="33"/>
        <v>1620</v>
      </c>
      <c r="AF66" s="145">
        <f t="shared" si="34"/>
        <v>2917</v>
      </c>
      <c r="AG66" s="154">
        <v>4300</v>
      </c>
      <c r="AH66">
        <f t="shared" si="35"/>
        <v>1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29949</v>
      </c>
      <c r="H69" s="65">
        <f t="shared" si="36"/>
        <v>8872</v>
      </c>
      <c r="I69" s="65">
        <f t="shared" si="36"/>
        <v>21077</v>
      </c>
      <c r="J69" s="65">
        <f t="shared" si="36"/>
        <v>21920</v>
      </c>
      <c r="K69" s="23">
        <f>ROUND(L69/J69,0)</f>
        <v>3</v>
      </c>
      <c r="L69" s="65">
        <f t="shared" ref="L69:Q69" si="37">SUM(L11:L68)</f>
        <v>60282</v>
      </c>
      <c r="M69" s="65">
        <f t="shared" si="37"/>
        <v>90231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21421</v>
      </c>
      <c r="R69" s="65"/>
      <c r="S69" s="65">
        <f t="shared" ref="S69:AH69" si="38">SUM(S11:S68)</f>
        <v>11380</v>
      </c>
      <c r="T69" s="65">
        <f t="shared" si="38"/>
        <v>8255</v>
      </c>
      <c r="U69" s="23">
        <f t="shared" si="38"/>
        <v>141.89999999999998</v>
      </c>
      <c r="V69" s="65">
        <f t="shared" si="38"/>
        <v>23190</v>
      </c>
      <c r="W69" s="65">
        <f t="shared" si="38"/>
        <v>44611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51370</v>
      </c>
      <c r="AB69" s="65">
        <f t="shared" si="38"/>
        <v>18913</v>
      </c>
      <c r="AC69" s="65">
        <f t="shared" si="38"/>
        <v>32457</v>
      </c>
      <c r="AD69" s="65">
        <f t="shared" si="38"/>
        <v>30175</v>
      </c>
      <c r="AE69" s="65">
        <f t="shared" si="38"/>
        <v>83472</v>
      </c>
      <c r="AF69" s="65">
        <f t="shared" si="38"/>
        <v>134842</v>
      </c>
      <c r="AG69" s="65">
        <f t="shared" si="38"/>
        <v>180151</v>
      </c>
      <c r="AH69">
        <f t="shared" si="38"/>
        <v>35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ageMargins left="0.19685039370078741" right="0.15748031496062992" top="0.15748031496062992" bottom="0.15748031496062992" header="0.15748031496062992" footer="0.15748031496062992"/>
  <pageSetup paperSize="9" scale="43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3">
        <v>300047</v>
      </c>
      <c r="E3" s="173"/>
      <c r="F3" s="163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300</v>
      </c>
      <c r="H57" s="148">
        <v>0</v>
      </c>
      <c r="I57" s="148">
        <v>300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250</v>
      </c>
      <c r="R57" s="149">
        <v>0</v>
      </c>
      <c r="S57" s="149">
        <v>250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550</v>
      </c>
      <c r="AB57" s="145">
        <f t="shared" si="30"/>
        <v>0</v>
      </c>
      <c r="AC57" s="145">
        <f t="shared" si="31"/>
        <v>550</v>
      </c>
      <c r="AD57" s="145">
        <f t="shared" si="32"/>
        <v>0</v>
      </c>
      <c r="AE57" s="145">
        <f t="shared" si="33"/>
        <v>0</v>
      </c>
      <c r="AF57" s="145">
        <f t="shared" si="34"/>
        <v>550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150</v>
      </c>
      <c r="H64" s="149">
        <v>0</v>
      </c>
      <c r="I64" s="149">
        <v>150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150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150</v>
      </c>
      <c r="AB64" s="145">
        <f t="shared" si="30"/>
        <v>0</v>
      </c>
      <c r="AC64" s="145">
        <f t="shared" si="31"/>
        <v>150</v>
      </c>
      <c r="AD64" s="145">
        <f t="shared" si="32"/>
        <v>0</v>
      </c>
      <c r="AE64" s="145">
        <f t="shared" si="33"/>
        <v>0</v>
      </c>
      <c r="AF64" s="145">
        <f t="shared" si="34"/>
        <v>150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1553</v>
      </c>
      <c r="H65" s="149">
        <v>1000</v>
      </c>
      <c r="I65" s="149">
        <v>553</v>
      </c>
      <c r="J65" s="145">
        <v>563</v>
      </c>
      <c r="K65" s="143">
        <v>2</v>
      </c>
      <c r="L65" s="145">
        <f t="shared" si="20"/>
        <v>1126</v>
      </c>
      <c r="M65" s="146">
        <f t="shared" si="21"/>
        <v>2679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1553</v>
      </c>
      <c r="AB65" s="145">
        <f t="shared" si="30"/>
        <v>1000</v>
      </c>
      <c r="AC65" s="145">
        <f t="shared" si="31"/>
        <v>553</v>
      </c>
      <c r="AD65" s="145">
        <f t="shared" si="32"/>
        <v>563</v>
      </c>
      <c r="AE65" s="145">
        <f t="shared" si="33"/>
        <v>1126</v>
      </c>
      <c r="AF65" s="145">
        <f t="shared" si="34"/>
        <v>2679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2003</v>
      </c>
      <c r="H68" s="65">
        <f t="shared" si="36"/>
        <v>1000</v>
      </c>
      <c r="I68" s="65">
        <f t="shared" si="36"/>
        <v>1003</v>
      </c>
      <c r="J68" s="65">
        <f t="shared" si="36"/>
        <v>563</v>
      </c>
      <c r="K68" s="23">
        <f>ROUND(L68/J68,0)</f>
        <v>2</v>
      </c>
      <c r="L68" s="65">
        <f t="shared" ref="L68:Q68" si="37">SUM(L10:L67)</f>
        <v>1126</v>
      </c>
      <c r="M68" s="65">
        <f t="shared" si="37"/>
        <v>3129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250</v>
      </c>
      <c r="R68" s="65"/>
      <c r="S68" s="65">
        <f t="shared" ref="S68:AH68" si="38">SUM(S10:S67)</f>
        <v>250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2253</v>
      </c>
      <c r="AB68" s="65">
        <f t="shared" si="38"/>
        <v>1000</v>
      </c>
      <c r="AC68" s="65">
        <f t="shared" si="38"/>
        <v>1253</v>
      </c>
      <c r="AD68" s="65">
        <f t="shared" si="38"/>
        <v>563</v>
      </c>
      <c r="AE68" s="65">
        <f t="shared" si="38"/>
        <v>1126</v>
      </c>
      <c r="AF68" s="65">
        <f t="shared" si="38"/>
        <v>3379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409</v>
      </c>
      <c r="H57" s="148">
        <v>0</v>
      </c>
      <c r="I57" s="148">
        <v>409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409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243</v>
      </c>
      <c r="R57" s="149">
        <v>0</v>
      </c>
      <c r="S57" s="149">
        <v>243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243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652</v>
      </c>
      <c r="AB57" s="145">
        <f t="shared" si="30"/>
        <v>0</v>
      </c>
      <c r="AC57" s="145">
        <f t="shared" si="31"/>
        <v>652</v>
      </c>
      <c r="AD57" s="145">
        <f t="shared" si="32"/>
        <v>0</v>
      </c>
      <c r="AE57" s="145">
        <f t="shared" si="33"/>
        <v>0</v>
      </c>
      <c r="AF57" s="145">
        <f t="shared" si="34"/>
        <v>652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400</v>
      </c>
      <c r="H64" s="149">
        <v>0</v>
      </c>
      <c r="I64" s="149">
        <v>400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400</v>
      </c>
      <c r="AB64" s="145">
        <f t="shared" si="30"/>
        <v>0</v>
      </c>
      <c r="AC64" s="145">
        <f t="shared" si="31"/>
        <v>400</v>
      </c>
      <c r="AD64" s="145">
        <f t="shared" si="32"/>
        <v>0</v>
      </c>
      <c r="AE64" s="145">
        <f t="shared" si="33"/>
        <v>0</v>
      </c>
      <c r="AF64" s="145">
        <f t="shared" si="34"/>
        <v>400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1553</v>
      </c>
      <c r="H65" s="149">
        <v>1000</v>
      </c>
      <c r="I65" s="149">
        <v>553</v>
      </c>
      <c r="J65" s="145">
        <v>563</v>
      </c>
      <c r="K65" s="143">
        <v>2</v>
      </c>
      <c r="L65" s="145">
        <f t="shared" si="20"/>
        <v>1126</v>
      </c>
      <c r="M65" s="146">
        <f t="shared" si="21"/>
        <v>2679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1553</v>
      </c>
      <c r="AB65" s="145">
        <f t="shared" si="30"/>
        <v>1000</v>
      </c>
      <c r="AC65" s="145">
        <f t="shared" si="31"/>
        <v>553</v>
      </c>
      <c r="AD65" s="145">
        <f t="shared" si="32"/>
        <v>563</v>
      </c>
      <c r="AE65" s="145">
        <f t="shared" si="33"/>
        <v>1126</v>
      </c>
      <c r="AF65" s="145">
        <f t="shared" si="34"/>
        <v>2679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2362</v>
      </c>
      <c r="H68" s="65">
        <f t="shared" si="36"/>
        <v>1000</v>
      </c>
      <c r="I68" s="65">
        <f t="shared" si="36"/>
        <v>1362</v>
      </c>
      <c r="J68" s="65">
        <f t="shared" si="36"/>
        <v>563</v>
      </c>
      <c r="K68" s="23">
        <f>ROUND(L68/J68,0)</f>
        <v>2</v>
      </c>
      <c r="L68" s="65">
        <f t="shared" ref="L68:Q68" si="37">SUM(L10:L67)</f>
        <v>1126</v>
      </c>
      <c r="M68" s="65">
        <f t="shared" si="37"/>
        <v>3488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243</v>
      </c>
      <c r="R68" s="65"/>
      <c r="S68" s="65">
        <f t="shared" ref="S68:AH68" si="38">SUM(S10:S67)</f>
        <v>243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243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2605</v>
      </c>
      <c r="AB68" s="65">
        <f t="shared" si="38"/>
        <v>1000</v>
      </c>
      <c r="AC68" s="65">
        <f t="shared" si="38"/>
        <v>1605</v>
      </c>
      <c r="AD68" s="65">
        <f t="shared" si="38"/>
        <v>563</v>
      </c>
      <c r="AE68" s="65">
        <f t="shared" si="38"/>
        <v>1126</v>
      </c>
      <c r="AF68" s="65">
        <f t="shared" si="38"/>
        <v>3731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1859</v>
      </c>
      <c r="H10" s="149">
        <v>1859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1859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1859</v>
      </c>
      <c r="AB10" s="142">
        <f t="shared" ref="AB10:AB41" si="12">H10+R10</f>
        <v>1859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1859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6101</v>
      </c>
      <c r="R34" s="149">
        <v>6101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6101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6101</v>
      </c>
      <c r="AB34" s="145">
        <f t="shared" si="12"/>
        <v>6101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6101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12194</v>
      </c>
      <c r="H47" s="141">
        <v>12194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12194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12194</v>
      </c>
      <c r="AB47" s="145">
        <f t="shared" si="30"/>
        <v>12194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12194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1899</v>
      </c>
      <c r="H50" s="149">
        <v>1899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1899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1899</v>
      </c>
      <c r="AB50" s="145">
        <f t="shared" si="30"/>
        <v>1899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1899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2966</v>
      </c>
      <c r="H65" s="149">
        <v>2966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2966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2966</v>
      </c>
      <c r="AB65" s="145">
        <f t="shared" si="30"/>
        <v>2966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2966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18918</v>
      </c>
      <c r="H68" s="65">
        <f t="shared" si="36"/>
        <v>18918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18918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6101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25019</v>
      </c>
      <c r="AB68" s="65">
        <f t="shared" si="38"/>
        <v>25019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25019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300047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7" t="s">
        <v>46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9" t="s">
        <v>81</v>
      </c>
      <c r="D3" s="229"/>
      <c r="E3" s="229"/>
      <c r="F3" s="229"/>
      <c r="G3" s="229"/>
      <c r="H3" s="229"/>
      <c r="J3" s="98">
        <v>300047</v>
      </c>
    </row>
    <row r="4" spans="1:10" ht="18.75">
      <c r="A4" s="96" t="s">
        <v>40</v>
      </c>
      <c r="B4" s="93"/>
      <c r="C4" s="228" t="s">
        <v>13</v>
      </c>
      <c r="D4" s="228"/>
      <c r="E4" s="228"/>
      <c r="F4" s="228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1" t="s">
        <v>36</v>
      </c>
      <c r="B7" s="232" t="s">
        <v>0</v>
      </c>
      <c r="C7" s="235" t="s">
        <v>1</v>
      </c>
      <c r="D7" s="235"/>
      <c r="E7" s="235"/>
      <c r="F7" s="235" t="s">
        <v>2</v>
      </c>
      <c r="G7" s="235"/>
      <c r="H7" s="235"/>
      <c r="I7" s="236" t="s">
        <v>3</v>
      </c>
      <c r="J7" s="236"/>
    </row>
    <row r="8" spans="1:10" ht="27" customHeight="1">
      <c r="A8" s="231"/>
      <c r="B8" s="233"/>
      <c r="C8" s="230" t="s">
        <v>64</v>
      </c>
      <c r="D8" s="230"/>
      <c r="E8" s="230"/>
      <c r="F8" s="230" t="s">
        <v>64</v>
      </c>
      <c r="G8" s="230"/>
      <c r="H8" s="230"/>
      <c r="I8" s="230" t="s">
        <v>64</v>
      </c>
      <c r="J8" s="230"/>
    </row>
    <row r="9" spans="1:10" ht="15" customHeight="1">
      <c r="A9" s="231"/>
      <c r="B9" s="233"/>
      <c r="C9" s="225" t="s">
        <v>65</v>
      </c>
      <c r="D9" s="226" t="s">
        <v>7</v>
      </c>
      <c r="E9" s="225" t="s">
        <v>8</v>
      </c>
      <c r="F9" s="225" t="s">
        <v>65</v>
      </c>
      <c r="G9" s="226" t="s">
        <v>7</v>
      </c>
      <c r="H9" s="225" t="s">
        <v>8</v>
      </c>
      <c r="I9" s="225" t="s">
        <v>66</v>
      </c>
      <c r="J9" s="225" t="s">
        <v>8</v>
      </c>
    </row>
    <row r="10" spans="1:10" ht="86.25" customHeight="1">
      <c r="A10" s="231"/>
      <c r="B10" s="234"/>
      <c r="C10" s="225"/>
      <c r="D10" s="226"/>
      <c r="E10" s="225"/>
      <c r="F10" s="225"/>
      <c r="G10" s="226"/>
      <c r="H10" s="225"/>
      <c r="I10" s="225"/>
      <c r="J10" s="225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61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8" t="s">
        <v>81</v>
      </c>
      <c r="D3" s="238"/>
      <c r="E3" s="98">
        <v>300047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510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20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142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87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70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883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270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1982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829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1153</v>
      </c>
    </row>
    <row r="257" spans="4:5">
      <c r="D257" s="172" t="s">
        <v>159</v>
      </c>
      <c r="E257" s="139">
        <f>SUM(E247:E256)</f>
        <v>1982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6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300047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53</v>
      </c>
      <c r="C7" s="239" t="s">
        <v>52</v>
      </c>
      <c r="D7" s="239" t="s">
        <v>63</v>
      </c>
      <c r="E7" s="239" t="s">
        <v>62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500</v>
      </c>
    </row>
    <row r="13" spans="1:10">
      <c r="A13" s="139">
        <v>2</v>
      </c>
      <c r="B13" s="139">
        <v>42</v>
      </c>
      <c r="C13" s="139" t="s">
        <v>646</v>
      </c>
      <c r="D13" s="139" t="s">
        <v>647</v>
      </c>
      <c r="E13" s="139">
        <v>594</v>
      </c>
    </row>
    <row r="14" spans="1:10">
      <c r="A14" s="139">
        <v>3</v>
      </c>
      <c r="B14" s="139">
        <v>42</v>
      </c>
      <c r="C14" s="139" t="s">
        <v>646</v>
      </c>
      <c r="D14" s="139" t="s">
        <v>645</v>
      </c>
      <c r="E14" s="139">
        <v>1100</v>
      </c>
    </row>
    <row r="15" spans="1:10">
      <c r="A15" s="139">
        <v>4</v>
      </c>
      <c r="B15" s="139">
        <v>42</v>
      </c>
      <c r="C15" s="139" t="s">
        <v>646</v>
      </c>
      <c r="D15" s="139" t="s">
        <v>648</v>
      </c>
      <c r="E15" s="139">
        <v>50</v>
      </c>
    </row>
    <row r="16" spans="1:10">
      <c r="A16" s="139">
        <v>5</v>
      </c>
      <c r="B16" s="139">
        <v>60</v>
      </c>
      <c r="C16" s="139" t="s">
        <v>649</v>
      </c>
      <c r="D16" s="139" t="s">
        <v>650</v>
      </c>
      <c r="E16" s="139">
        <v>1099</v>
      </c>
    </row>
    <row r="17" spans="1:5">
      <c r="A17" s="139">
        <v>6</v>
      </c>
      <c r="B17" s="139">
        <v>162</v>
      </c>
      <c r="C17" s="139" t="s">
        <v>651</v>
      </c>
      <c r="D17" s="139" t="s">
        <v>648</v>
      </c>
      <c r="E17" s="139">
        <v>50</v>
      </c>
    </row>
    <row r="18" spans="1:5">
      <c r="A18" s="139">
        <v>7</v>
      </c>
      <c r="B18" s="139">
        <v>68</v>
      </c>
      <c r="C18" s="139" t="s">
        <v>652</v>
      </c>
      <c r="D18" s="139" t="s">
        <v>647</v>
      </c>
      <c r="E18" s="139">
        <v>1</v>
      </c>
    </row>
    <row r="19" spans="1:5">
      <c r="A19" s="139">
        <v>8</v>
      </c>
      <c r="B19" s="139">
        <v>68</v>
      </c>
      <c r="C19" s="139" t="s">
        <v>652</v>
      </c>
      <c r="D19" s="139" t="s">
        <v>650</v>
      </c>
      <c r="E19" s="139">
        <v>1</v>
      </c>
    </row>
    <row r="20" spans="1:5">
      <c r="A20" s="139">
        <v>9</v>
      </c>
      <c r="B20" s="139">
        <v>68</v>
      </c>
      <c r="C20" s="139" t="s">
        <v>652</v>
      </c>
      <c r="D20" s="139" t="s">
        <v>645</v>
      </c>
      <c r="E20" s="139">
        <v>1</v>
      </c>
    </row>
    <row r="21" spans="1:5">
      <c r="A21" s="139">
        <v>10</v>
      </c>
      <c r="B21" s="139">
        <v>68</v>
      </c>
      <c r="C21" s="139" t="s">
        <v>652</v>
      </c>
      <c r="D21" s="139" t="s">
        <v>648</v>
      </c>
      <c r="E21" s="139">
        <v>82</v>
      </c>
    </row>
    <row r="22" spans="1:5">
      <c r="A22" s="139">
        <v>11</v>
      </c>
      <c r="B22" s="139">
        <v>97</v>
      </c>
      <c r="C22" s="139" t="s">
        <v>653</v>
      </c>
      <c r="D22" s="139" t="s">
        <v>647</v>
      </c>
      <c r="E22" s="139">
        <v>1264</v>
      </c>
    </row>
    <row r="23" spans="1:5">
      <c r="A23" s="139">
        <v>12</v>
      </c>
      <c r="B23" s="139">
        <v>97</v>
      </c>
      <c r="C23" s="139" t="s">
        <v>653</v>
      </c>
      <c r="D23" s="139" t="s">
        <v>645</v>
      </c>
      <c r="E23" s="139">
        <v>2922</v>
      </c>
    </row>
    <row r="24" spans="1:5">
      <c r="A24" s="139">
        <v>13</v>
      </c>
      <c r="B24" s="139">
        <v>97</v>
      </c>
      <c r="C24" s="139" t="s">
        <v>653</v>
      </c>
      <c r="D24" s="139" t="s">
        <v>648</v>
      </c>
      <c r="E24" s="139">
        <v>296</v>
      </c>
    </row>
    <row r="25" spans="1:5">
      <c r="A25" s="139">
        <v>14</v>
      </c>
      <c r="B25" s="139">
        <v>122</v>
      </c>
      <c r="C25" s="139" t="s">
        <v>654</v>
      </c>
      <c r="D25" s="139" t="s">
        <v>648</v>
      </c>
      <c r="E25" s="139">
        <v>200</v>
      </c>
    </row>
    <row r="26" spans="1:5">
      <c r="A26" s="139"/>
      <c r="B26" s="139" t="s">
        <v>159</v>
      </c>
      <c r="C26" s="139"/>
      <c r="D26" s="139">
        <f>SUM(D12:D25)</f>
        <v>0</v>
      </c>
      <c r="E26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300047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53</v>
      </c>
      <c r="C7" s="239" t="s">
        <v>54</v>
      </c>
      <c r="D7" s="239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655</v>
      </c>
      <c r="D12" s="139">
        <v>10</v>
      </c>
    </row>
    <row r="13" spans="1:11">
      <c r="A13" s="139">
        <v>2</v>
      </c>
      <c r="B13" s="139">
        <v>2905</v>
      </c>
      <c r="C13" s="139" t="s">
        <v>656</v>
      </c>
      <c r="D13" s="139">
        <v>175</v>
      </c>
    </row>
    <row r="14" spans="1:11">
      <c r="A14" s="139">
        <v>3</v>
      </c>
      <c r="B14" s="139">
        <v>2907</v>
      </c>
      <c r="C14" s="139" t="s">
        <v>657</v>
      </c>
      <c r="D14" s="139">
        <v>5976</v>
      </c>
    </row>
    <row r="15" spans="1:11">
      <c r="A15" s="139"/>
      <c r="B15" s="139" t="s">
        <v>159</v>
      </c>
      <c r="C15" s="139"/>
      <c r="D15" s="139">
        <f>SUM(D12:D14)</f>
        <v>6161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300047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14194</v>
      </c>
    </row>
    <row r="8" spans="1:8">
      <c r="A8" s="139">
        <v>2</v>
      </c>
      <c r="B8" s="139" t="s">
        <v>659</v>
      </c>
      <c r="C8" s="139">
        <v>3758</v>
      </c>
    </row>
    <row r="9" spans="1:8">
      <c r="A9" s="139">
        <v>3</v>
      </c>
      <c r="B9" s="139" t="s">
        <v>660</v>
      </c>
      <c r="C9" s="139">
        <v>122</v>
      </c>
    </row>
    <row r="10" spans="1:8">
      <c r="A10" s="139">
        <v>4</v>
      </c>
      <c r="B10" s="139" t="s">
        <v>661</v>
      </c>
      <c r="C10" s="139">
        <v>95</v>
      </c>
    </row>
    <row r="11" spans="1:8">
      <c r="A11" s="139">
        <v>5</v>
      </c>
      <c r="B11" s="139" t="s">
        <v>662</v>
      </c>
      <c r="C11" s="139">
        <v>1683</v>
      </c>
    </row>
    <row r="12" spans="1:8">
      <c r="A12" s="139">
        <v>6</v>
      </c>
      <c r="B12" s="139" t="s">
        <v>663</v>
      </c>
      <c r="C12" s="139">
        <v>966</v>
      </c>
    </row>
    <row r="13" spans="1:8">
      <c r="A13" s="139">
        <v>7</v>
      </c>
      <c r="B13" s="139" t="s">
        <v>664</v>
      </c>
      <c r="C13" s="139">
        <v>5884</v>
      </c>
    </row>
    <row r="14" spans="1:8">
      <c r="A14" s="139"/>
      <c r="B14" s="139" t="s">
        <v>159</v>
      </c>
      <c r="C14" s="139">
        <f>SUM(C7:C13)</f>
        <v>26702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2025-10-02T07:22:05Z</dcterms:modified>
</cp:coreProperties>
</file>